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2. Statement of financial position\"/>
    </mc:Choice>
  </mc:AlternateContent>
  <xr:revisionPtr revIDLastSave="0" documentId="8_{82C9B27C-338C-4B6B-B095-2E8507E1685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Q37" i="2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T26" i="2"/>
  <c r="T45" i="2" s="1"/>
  <c r="L26" i="2"/>
  <c r="L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W13" i="2"/>
  <c r="W26" i="2" s="1"/>
  <c r="V13" i="2"/>
  <c r="U13" i="2"/>
  <c r="T13" i="2"/>
  <c r="S13" i="2"/>
  <c r="S26" i="2" s="1"/>
  <c r="S45" i="2" s="1"/>
  <c r="R13" i="2"/>
  <c r="R26" i="2" s="1"/>
  <c r="Q13" i="2"/>
  <c r="Q26" i="2" s="1"/>
  <c r="P13" i="2"/>
  <c r="O13" i="2"/>
  <c r="O26" i="2" s="1"/>
  <c r="O45" i="2" s="1"/>
  <c r="N13" i="2"/>
  <c r="M13" i="2"/>
  <c r="L13" i="2"/>
  <c r="K13" i="2"/>
  <c r="K26" i="2" s="1"/>
  <c r="K45" i="2" s="1"/>
  <c r="J13" i="2"/>
  <c r="J26" i="2" s="1"/>
  <c r="J45" i="2" s="1"/>
  <c r="I13" i="2"/>
  <c r="I26" i="2" s="1"/>
  <c r="H13" i="2"/>
  <c r="G13" i="2"/>
  <c r="G26" i="2" s="1"/>
  <c r="G45" i="2" s="1"/>
  <c r="F13" i="2"/>
  <c r="E13" i="2"/>
  <c r="D13" i="2"/>
  <c r="D26" i="2" s="1"/>
  <c r="C13" i="2"/>
  <c r="C26" i="2" s="1"/>
  <c r="C45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4" i="3"/>
  <c r="F44" i="3"/>
  <c r="E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D37" i="3"/>
  <c r="D44" i="3" s="1"/>
  <c r="C37" i="3"/>
  <c r="C44" i="3" s="1"/>
  <c r="AA25" i="3"/>
  <c r="Y25" i="3"/>
  <c r="Y26" i="3" s="1"/>
  <c r="Y45" i="3" s="1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Z13" i="3"/>
  <c r="Y13" i="3"/>
  <c r="X13" i="3"/>
  <c r="W13" i="3"/>
  <c r="W26" i="3" s="1"/>
  <c r="W45" i="3" s="1"/>
  <c r="V13" i="3"/>
  <c r="V26" i="3" s="1"/>
  <c r="U13" i="3"/>
  <c r="U26" i="3" s="1"/>
  <c r="T13" i="3"/>
  <c r="T26" i="3" s="1"/>
  <c r="S13" i="3"/>
  <c r="R13" i="3"/>
  <c r="R26" i="3" s="1"/>
  <c r="R45" i="3" s="1"/>
  <c r="Q13" i="3"/>
  <c r="Q26" i="3" s="1"/>
  <c r="P13" i="3"/>
  <c r="O13" i="3"/>
  <c r="O26" i="3" s="1"/>
  <c r="O45" i="3" s="1"/>
  <c r="N13" i="3"/>
  <c r="N26" i="3" s="1"/>
  <c r="M13" i="3"/>
  <c r="M26" i="3" s="1"/>
  <c r="L13" i="3"/>
  <c r="L26" i="3" s="1"/>
  <c r="K13" i="3"/>
  <c r="J13" i="3"/>
  <c r="J26" i="3" s="1"/>
  <c r="J45" i="3" s="1"/>
  <c r="I13" i="3"/>
  <c r="I26" i="3" s="1"/>
  <c r="I45" i="3" s="1"/>
  <c r="H13" i="3"/>
  <c r="G13" i="3"/>
  <c r="G26" i="3" s="1"/>
  <c r="G45" i="3" s="1"/>
  <c r="F13" i="3"/>
  <c r="F26" i="3" s="1"/>
  <c r="E13" i="3"/>
  <c r="E26" i="3" s="1"/>
  <c r="D13" i="3"/>
  <c r="D26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I44" i="4"/>
  <c r="F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K37" i="4"/>
  <c r="K44" i="4" s="1"/>
  <c r="J37" i="4"/>
  <c r="J44" i="4" s="1"/>
  <c r="I37" i="4"/>
  <c r="H37" i="4"/>
  <c r="H44" i="4" s="1"/>
  <c r="G37" i="4"/>
  <c r="G44" i="4" s="1"/>
  <c r="F37" i="4"/>
  <c r="E37" i="4"/>
  <c r="E44" i="4" s="1"/>
  <c r="E45" i="4" s="1"/>
  <c r="D37" i="4"/>
  <c r="D44" i="4" s="1"/>
  <c r="C37" i="4"/>
  <c r="C44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X26" i="4" s="1"/>
  <c r="W13" i="4"/>
  <c r="W26" i="4" s="1"/>
  <c r="V13" i="4"/>
  <c r="V26" i="4" s="1"/>
  <c r="U13" i="4"/>
  <c r="U26" i="4" s="1"/>
  <c r="T13" i="4"/>
  <c r="S13" i="4"/>
  <c r="S26" i="4" s="1"/>
  <c r="S45" i="4" s="1"/>
  <c r="R13" i="4"/>
  <c r="R26" i="4" s="1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K13" i="4"/>
  <c r="K26" i="4" s="1"/>
  <c r="K45" i="4" s="1"/>
  <c r="J13" i="4"/>
  <c r="I13" i="4"/>
  <c r="I26" i="4" s="1"/>
  <c r="I45" i="4" s="1"/>
  <c r="H13" i="4"/>
  <c r="H26" i="4" s="1"/>
  <c r="G13" i="4"/>
  <c r="G26" i="4" s="1"/>
  <c r="F13" i="4"/>
  <c r="F26" i="4" s="1"/>
  <c r="E13" i="4"/>
  <c r="E26" i="4" s="1"/>
  <c r="D13" i="4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F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V44" i="5" s="1"/>
  <c r="U37" i="5"/>
  <c r="T37" i="5"/>
  <c r="S37" i="5"/>
  <c r="S44" i="5" s="1"/>
  <c r="R37" i="5"/>
  <c r="R44" i="5" s="1"/>
  <c r="Q37" i="5"/>
  <c r="P37" i="5"/>
  <c r="P44" i="5" s="1"/>
  <c r="O37" i="5"/>
  <c r="O44" i="5" s="1"/>
  <c r="N37" i="5"/>
  <c r="M37" i="5"/>
  <c r="M44" i="5" s="1"/>
  <c r="L37" i="5"/>
  <c r="K37" i="5"/>
  <c r="K44" i="5" s="1"/>
  <c r="J37" i="5"/>
  <c r="J44" i="5" s="1"/>
  <c r="I37" i="5"/>
  <c r="H37" i="5"/>
  <c r="H44" i="5" s="1"/>
  <c r="G37" i="5"/>
  <c r="G44" i="5" s="1"/>
  <c r="F37" i="5"/>
  <c r="E37" i="5"/>
  <c r="E44" i="5" s="1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W45" i="5" s="1"/>
  <c r="V13" i="5"/>
  <c r="V26" i="5" s="1"/>
  <c r="U13" i="5"/>
  <c r="U26" i="5" s="1"/>
  <c r="T13" i="5"/>
  <c r="S13" i="5"/>
  <c r="S26" i="5" s="1"/>
  <c r="R13" i="5"/>
  <c r="R26" i="5" s="1"/>
  <c r="Q13" i="5"/>
  <c r="Q26" i="5" s="1"/>
  <c r="P13" i="5"/>
  <c r="P26" i="5" s="1"/>
  <c r="P45" i="5" s="1"/>
  <c r="O13" i="5"/>
  <c r="O26" i="5" s="1"/>
  <c r="O45" i="5" s="1"/>
  <c r="N13" i="5"/>
  <c r="N26" i="5" s="1"/>
  <c r="M13" i="5"/>
  <c r="M26" i="5" s="1"/>
  <c r="L13" i="5"/>
  <c r="K13" i="5"/>
  <c r="K26" i="5" s="1"/>
  <c r="J13" i="5"/>
  <c r="J26" i="5" s="1"/>
  <c r="I13" i="5"/>
  <c r="I26" i="5" s="1"/>
  <c r="H13" i="5"/>
  <c r="H26" i="5" s="1"/>
  <c r="H45" i="5" s="1"/>
  <c r="G13" i="5"/>
  <c r="G26" i="5" s="1"/>
  <c r="G45" i="5" s="1"/>
  <c r="F13" i="5"/>
  <c r="F26" i="5" s="1"/>
  <c r="E13" i="5"/>
  <c r="E26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F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V44" i="6" s="1"/>
  <c r="U37" i="6"/>
  <c r="T37" i="6"/>
  <c r="S37" i="6"/>
  <c r="S44" i="6" s="1"/>
  <c r="R37" i="6"/>
  <c r="R44" i="6" s="1"/>
  <c r="Q37" i="6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H37" i="6"/>
  <c r="H44" i="6" s="1"/>
  <c r="G37" i="6"/>
  <c r="G44" i="6" s="1"/>
  <c r="F37" i="6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Z13" i="6"/>
  <c r="Y13" i="6"/>
  <c r="Y26" i="6" s="1"/>
  <c r="X13" i="6"/>
  <c r="W13" i="6"/>
  <c r="W26" i="6" s="1"/>
  <c r="V13" i="6"/>
  <c r="U13" i="6"/>
  <c r="U26" i="6" s="1"/>
  <c r="T13" i="6"/>
  <c r="S13" i="6"/>
  <c r="S26" i="6" s="1"/>
  <c r="S45" i="6" s="1"/>
  <c r="R13" i="6"/>
  <c r="R26" i="6" s="1"/>
  <c r="R45" i="6" s="1"/>
  <c r="Q13" i="6"/>
  <c r="Q26" i="6" s="1"/>
  <c r="P13" i="6"/>
  <c r="O13" i="6"/>
  <c r="O26" i="6" s="1"/>
  <c r="N13" i="6"/>
  <c r="M13" i="6"/>
  <c r="M26" i="6" s="1"/>
  <c r="L13" i="6"/>
  <c r="K13" i="6"/>
  <c r="K26" i="6" s="1"/>
  <c r="K45" i="6" s="1"/>
  <c r="J13" i="6"/>
  <c r="J26" i="6" s="1"/>
  <c r="J45" i="6" s="1"/>
  <c r="I13" i="6"/>
  <c r="I26" i="6" s="1"/>
  <c r="H13" i="6"/>
  <c r="G13" i="6"/>
  <c r="G26" i="6" s="1"/>
  <c r="F13" i="6"/>
  <c r="E13" i="6"/>
  <c r="E26" i="6" s="1"/>
  <c r="D13" i="6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M45" i="7"/>
  <c r="AA43" i="7"/>
  <c r="Z43" i="7"/>
  <c r="Y43" i="7"/>
  <c r="X43" i="7"/>
  <c r="W43" i="7"/>
  <c r="V43" i="7"/>
  <c r="V44" i="7" s="1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U37" i="7"/>
  <c r="U44" i="7" s="1"/>
  <c r="T37" i="7"/>
  <c r="T44" i="7" s="1"/>
  <c r="S37" i="7"/>
  <c r="S44" i="7" s="1"/>
  <c r="R37" i="7"/>
  <c r="R44" i="7" s="1"/>
  <c r="Q37" i="7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H37" i="7"/>
  <c r="H44" i="7" s="1"/>
  <c r="G37" i="7"/>
  <c r="F37" i="7"/>
  <c r="F44" i="7" s="1"/>
  <c r="E37" i="7"/>
  <c r="E44" i="7" s="1"/>
  <c r="D37" i="7"/>
  <c r="D44" i="7" s="1"/>
  <c r="C37" i="7"/>
  <c r="C44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S13" i="7"/>
  <c r="R13" i="7"/>
  <c r="R26" i="7" s="1"/>
  <c r="Q13" i="7"/>
  <c r="Q26" i="7" s="1"/>
  <c r="P13" i="7"/>
  <c r="P26" i="7" s="1"/>
  <c r="O13" i="7"/>
  <c r="O26" i="7" s="1"/>
  <c r="N13" i="7"/>
  <c r="N26" i="7" s="1"/>
  <c r="M13" i="7"/>
  <c r="M26" i="7" s="1"/>
  <c r="L13" i="7"/>
  <c r="K13" i="7"/>
  <c r="K26" i="7" s="1"/>
  <c r="J13" i="7"/>
  <c r="J26" i="7" s="1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Q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Z44" i="8" s="1"/>
  <c r="W37" i="8"/>
  <c r="V37" i="8"/>
  <c r="U37" i="8"/>
  <c r="U44" i="8" s="1"/>
  <c r="T37" i="8"/>
  <c r="T44" i="8" s="1"/>
  <c r="S37" i="8"/>
  <c r="S44" i="8" s="1"/>
  <c r="R37" i="8"/>
  <c r="R44" i="8" s="1"/>
  <c r="Q37" i="8"/>
  <c r="P37" i="8"/>
  <c r="P44" i="8" s="1"/>
  <c r="O37" i="8"/>
  <c r="N37" i="8"/>
  <c r="M37" i="8"/>
  <c r="M44" i="8" s="1"/>
  <c r="L37" i="8"/>
  <c r="K37" i="8"/>
  <c r="K44" i="8" s="1"/>
  <c r="J37" i="8"/>
  <c r="I37" i="8"/>
  <c r="H37" i="8"/>
  <c r="H44" i="8" s="1"/>
  <c r="G37" i="8"/>
  <c r="F37" i="8"/>
  <c r="F44" i="8" s="1"/>
  <c r="E37" i="8"/>
  <c r="E44" i="8" s="1"/>
  <c r="D37" i="8"/>
  <c r="D44" i="8" s="1"/>
  <c r="C37" i="8"/>
  <c r="C44" i="8" s="1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W13" i="8"/>
  <c r="W26" i="8" s="1"/>
  <c r="V13" i="8"/>
  <c r="V26" i="8" s="1"/>
  <c r="U13" i="8"/>
  <c r="U26" i="8" s="1"/>
  <c r="T13" i="8"/>
  <c r="S13" i="8"/>
  <c r="S26" i="8" s="1"/>
  <c r="S45" i="8" s="1"/>
  <c r="R13" i="8"/>
  <c r="Q13" i="8"/>
  <c r="Q26" i="8" s="1"/>
  <c r="Q45" i="8" s="1"/>
  <c r="P13" i="8"/>
  <c r="P26" i="8" s="1"/>
  <c r="P45" i="8" s="1"/>
  <c r="O13" i="8"/>
  <c r="O26" i="8" s="1"/>
  <c r="N13" i="8"/>
  <c r="M13" i="8"/>
  <c r="M26" i="8" s="1"/>
  <c r="L13" i="8"/>
  <c r="K13" i="8"/>
  <c r="K26" i="8" s="1"/>
  <c r="K45" i="8" s="1"/>
  <c r="J13" i="8"/>
  <c r="I13" i="8"/>
  <c r="I26" i="8" s="1"/>
  <c r="H13" i="8"/>
  <c r="H26" i="8" s="1"/>
  <c r="H45" i="8" s="1"/>
  <c r="G13" i="8"/>
  <c r="G26" i="8" s="1"/>
  <c r="F13" i="8"/>
  <c r="F26" i="8" s="1"/>
  <c r="E13" i="8"/>
  <c r="E26" i="8" s="1"/>
  <c r="D13" i="8"/>
  <c r="C13" i="8"/>
  <c r="C26" i="8" s="1"/>
  <c r="C45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R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K44" i="9" s="1"/>
  <c r="J43" i="9"/>
  <c r="I43" i="9"/>
  <c r="H43" i="9"/>
  <c r="G43" i="9"/>
  <c r="F43" i="9"/>
  <c r="E43" i="9"/>
  <c r="D43" i="9"/>
  <c r="C43" i="9"/>
  <c r="AA37" i="9"/>
  <c r="Z37" i="9"/>
  <c r="Y37" i="9"/>
  <c r="X37" i="9"/>
  <c r="X44" i="9" s="1"/>
  <c r="W37" i="9"/>
  <c r="W44" i="9" s="1"/>
  <c r="V37" i="9"/>
  <c r="V44" i="9" s="1"/>
  <c r="U37" i="9"/>
  <c r="T37" i="9"/>
  <c r="T44" i="9" s="1"/>
  <c r="S37" i="9"/>
  <c r="R37" i="9"/>
  <c r="Q37" i="9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H37" i="9"/>
  <c r="H44" i="9" s="1"/>
  <c r="G37" i="9"/>
  <c r="G44" i="9" s="1"/>
  <c r="F37" i="9"/>
  <c r="F44" i="9" s="1"/>
  <c r="E37" i="9"/>
  <c r="D37" i="9"/>
  <c r="D44" i="9" s="1"/>
  <c r="C37" i="9"/>
  <c r="H26" i="9"/>
  <c r="H45" i="9" s="1"/>
  <c r="AA25" i="9"/>
  <c r="Y25" i="9"/>
  <c r="Z25" i="9" s="1"/>
  <c r="X25" i="9"/>
  <c r="W25" i="9"/>
  <c r="V25" i="9"/>
  <c r="U25" i="9"/>
  <c r="T25" i="9"/>
  <c r="S25" i="9"/>
  <c r="R25" i="9"/>
  <c r="Q25" i="9"/>
  <c r="Q26" i="9" s="1"/>
  <c r="P25" i="9"/>
  <c r="O25" i="9"/>
  <c r="N25" i="9"/>
  <c r="M25" i="9"/>
  <c r="L25" i="9"/>
  <c r="K25" i="9"/>
  <c r="J25" i="9"/>
  <c r="I25" i="9"/>
  <c r="I26" i="9" s="1"/>
  <c r="H25" i="9"/>
  <c r="G25" i="9"/>
  <c r="F25" i="9"/>
  <c r="E25" i="9"/>
  <c r="D25" i="9"/>
  <c r="C25" i="9"/>
  <c r="AA13" i="9"/>
  <c r="AA26" i="9" s="1"/>
  <c r="AA45" i="9" s="1"/>
  <c r="Z13" i="9"/>
  <c r="Y13" i="9"/>
  <c r="X13" i="9"/>
  <c r="X26" i="9" s="1"/>
  <c r="W13" i="9"/>
  <c r="W26" i="9" s="1"/>
  <c r="V13" i="9"/>
  <c r="V26" i="9" s="1"/>
  <c r="U13" i="9"/>
  <c r="U26" i="9" s="1"/>
  <c r="T13" i="9"/>
  <c r="T26" i="9" s="1"/>
  <c r="S13" i="9"/>
  <c r="R13" i="9"/>
  <c r="R26" i="9" s="1"/>
  <c r="Q13" i="9"/>
  <c r="P13" i="9"/>
  <c r="P26" i="9" s="1"/>
  <c r="O13" i="9"/>
  <c r="O26" i="9" s="1"/>
  <c r="N13" i="9"/>
  <c r="N26" i="9" s="1"/>
  <c r="M13" i="9"/>
  <c r="L13" i="9"/>
  <c r="K13" i="9"/>
  <c r="K26" i="9" s="1"/>
  <c r="J13" i="9"/>
  <c r="J26" i="9" s="1"/>
  <c r="J45" i="9" s="1"/>
  <c r="I13" i="9"/>
  <c r="H13" i="9"/>
  <c r="G13" i="9"/>
  <c r="G26" i="9" s="1"/>
  <c r="F13" i="9"/>
  <c r="F26" i="9" s="1"/>
  <c r="E13" i="9"/>
  <c r="E26" i="9" s="1"/>
  <c r="D13" i="9"/>
  <c r="D26" i="9" s="1"/>
  <c r="D45" i="9" s="1"/>
  <c r="C13" i="9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Y44" i="1" s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I44" i="1" s="1"/>
  <c r="H43" i="1"/>
  <c r="G43" i="1"/>
  <c r="F43" i="1"/>
  <c r="E43" i="1"/>
  <c r="D43" i="1"/>
  <c r="C43" i="1"/>
  <c r="AA37" i="1"/>
  <c r="AA44" i="1" s="1"/>
  <c r="Z37" i="1"/>
  <c r="Y37" i="1"/>
  <c r="X37" i="1"/>
  <c r="X44" i="1" s="1"/>
  <c r="W37" i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K37" i="1"/>
  <c r="K44" i="1" s="1"/>
  <c r="J37" i="1"/>
  <c r="I37" i="1"/>
  <c r="H37" i="1"/>
  <c r="H44" i="1" s="1"/>
  <c r="G37" i="1"/>
  <c r="F37" i="1"/>
  <c r="F44" i="1" s="1"/>
  <c r="E37" i="1"/>
  <c r="E44" i="1" s="1"/>
  <c r="D37" i="1"/>
  <c r="D44" i="1" s="1"/>
  <c r="C37" i="1"/>
  <c r="C44" i="1" s="1"/>
  <c r="G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D26" i="1" s="1"/>
  <c r="D45" i="1" s="1"/>
  <c r="C25" i="1"/>
  <c r="AA13" i="1"/>
  <c r="AA26" i="1" s="1"/>
  <c r="Y13" i="1"/>
  <c r="Y26" i="1" s="1"/>
  <c r="X13" i="1"/>
  <c r="X26" i="1" s="1"/>
  <c r="W13" i="1"/>
  <c r="W26" i="1" s="1"/>
  <c r="V13" i="1"/>
  <c r="V26" i="1" s="1"/>
  <c r="V45" i="1" s="1"/>
  <c r="U13" i="1"/>
  <c r="U26" i="1" s="1"/>
  <c r="U45" i="1" s="1"/>
  <c r="T13" i="1"/>
  <c r="S13" i="1"/>
  <c r="S26" i="1" s="1"/>
  <c r="R13" i="1"/>
  <c r="Q13" i="1"/>
  <c r="Q26" i="1" s="1"/>
  <c r="P13" i="1"/>
  <c r="O13" i="1"/>
  <c r="O26" i="1" s="1"/>
  <c r="N13" i="1"/>
  <c r="N26" i="1" s="1"/>
  <c r="N45" i="1" s="1"/>
  <c r="M13" i="1"/>
  <c r="M26" i="1" s="1"/>
  <c r="M45" i="1" s="1"/>
  <c r="L13" i="1"/>
  <c r="K13" i="1"/>
  <c r="K26" i="1" s="1"/>
  <c r="J13" i="1"/>
  <c r="I13" i="1"/>
  <c r="I26" i="1" s="1"/>
  <c r="H13" i="1"/>
  <c r="G13" i="1"/>
  <c r="F13" i="1"/>
  <c r="F26" i="1" s="1"/>
  <c r="F45" i="1" s="1"/>
  <c r="E13" i="1"/>
  <c r="E26" i="1" s="1"/>
  <c r="E45" i="1" s="1"/>
  <c r="D13" i="1"/>
  <c r="C13" i="1"/>
  <c r="C26" i="1" s="1"/>
  <c r="C45" i="1" s="1"/>
  <c r="I45" i="8" l="1"/>
  <c r="Q45" i="3"/>
  <c r="T26" i="1"/>
  <c r="T45" i="1" s="1"/>
  <c r="V44" i="8"/>
  <c r="T44" i="6"/>
  <c r="I44" i="2"/>
  <c r="Z43" i="1"/>
  <c r="I45" i="9"/>
  <c r="Q45" i="9"/>
  <c r="T45" i="9"/>
  <c r="K45" i="9"/>
  <c r="L44" i="8"/>
  <c r="F45" i="5"/>
  <c r="N45" i="5"/>
  <c r="V45" i="5"/>
  <c r="F45" i="4"/>
  <c r="V45" i="4"/>
  <c r="N44" i="8"/>
  <c r="Y44" i="2"/>
  <c r="J44" i="1"/>
  <c r="G44" i="7"/>
  <c r="G45" i="7" s="1"/>
  <c r="U44" i="6"/>
  <c r="AA45" i="1"/>
  <c r="R45" i="9"/>
  <c r="K45" i="1"/>
  <c r="S45" i="1"/>
  <c r="C26" i="9"/>
  <c r="S26" i="9"/>
  <c r="S45" i="9" s="1"/>
  <c r="E44" i="9"/>
  <c r="E45" i="9" s="1"/>
  <c r="U44" i="9"/>
  <c r="Z50" i="9"/>
  <c r="Z13" i="8"/>
  <c r="H26" i="6"/>
  <c r="P26" i="6"/>
  <c r="X26" i="6"/>
  <c r="C26" i="3"/>
  <c r="C45" i="3" s="1"/>
  <c r="K26" i="3"/>
  <c r="K45" i="3" s="1"/>
  <c r="S26" i="3"/>
  <c r="S45" i="3" s="1"/>
  <c r="AA26" i="3"/>
  <c r="H26" i="2"/>
  <c r="H45" i="2" s="1"/>
  <c r="P26" i="2"/>
  <c r="P45" i="2" s="1"/>
  <c r="X26" i="2"/>
  <c r="Z44" i="1"/>
  <c r="T44" i="5"/>
  <c r="T45" i="5" s="1"/>
  <c r="Q44" i="2"/>
  <c r="Q45" i="2" s="1"/>
  <c r="G44" i="8"/>
  <c r="G45" i="8" s="1"/>
  <c r="S26" i="7"/>
  <c r="O44" i="7"/>
  <c r="U44" i="5"/>
  <c r="E45" i="3"/>
  <c r="Z13" i="2"/>
  <c r="M26" i="9"/>
  <c r="M45" i="9" s="1"/>
  <c r="Z44" i="9"/>
  <c r="Z37" i="8"/>
  <c r="D26" i="7"/>
  <c r="D45" i="7" s="1"/>
  <c r="L26" i="7"/>
  <c r="L45" i="7" s="1"/>
  <c r="T26" i="7"/>
  <c r="T45" i="7" s="1"/>
  <c r="AA45" i="6"/>
  <c r="R45" i="4"/>
  <c r="AA45" i="4"/>
  <c r="F45" i="3"/>
  <c r="N45" i="3"/>
  <c r="V45" i="3"/>
  <c r="AA26" i="2"/>
  <c r="AA45" i="2" s="1"/>
  <c r="L44" i="5"/>
  <c r="L44" i="4"/>
  <c r="L26" i="9"/>
  <c r="O44" i="8"/>
  <c r="O45" i="8" s="1"/>
  <c r="W44" i="8"/>
  <c r="W45" i="8" s="1"/>
  <c r="M45" i="3"/>
  <c r="L44" i="1"/>
  <c r="G45" i="9"/>
  <c r="O45" i="9"/>
  <c r="W45" i="9"/>
  <c r="D26" i="8"/>
  <c r="D45" i="8" s="1"/>
  <c r="L26" i="8"/>
  <c r="T26" i="8"/>
  <c r="I44" i="8"/>
  <c r="I44" i="7"/>
  <c r="I45" i="7" s="1"/>
  <c r="Q44" i="7"/>
  <c r="Q45" i="7" s="1"/>
  <c r="Y44" i="7"/>
  <c r="Y45" i="7" s="1"/>
  <c r="L26" i="1"/>
  <c r="L45" i="1" s="1"/>
  <c r="H26" i="1"/>
  <c r="H45" i="1" s="1"/>
  <c r="P26" i="1"/>
  <c r="I44" i="9"/>
  <c r="Q44" i="9"/>
  <c r="Y44" i="9"/>
  <c r="J44" i="8"/>
  <c r="F45" i="7"/>
  <c r="N45" i="7"/>
  <c r="V45" i="7"/>
  <c r="E45" i="6"/>
  <c r="M45" i="6"/>
  <c r="U45" i="6"/>
  <c r="D26" i="6"/>
  <c r="L26" i="6"/>
  <c r="T26" i="6"/>
  <c r="D26" i="5"/>
  <c r="D45" i="5" s="1"/>
  <c r="L26" i="5"/>
  <c r="L45" i="5" s="1"/>
  <c r="T26" i="5"/>
  <c r="D26" i="4"/>
  <c r="D45" i="4" s="1"/>
  <c r="L26" i="4"/>
  <c r="T26" i="4"/>
  <c r="T45" i="4" s="1"/>
  <c r="Z50" i="4"/>
  <c r="H26" i="3"/>
  <c r="H45" i="3" s="1"/>
  <c r="P26" i="3"/>
  <c r="P45" i="3" s="1"/>
  <c r="X26" i="3"/>
  <c r="Z26" i="3" s="1"/>
  <c r="E26" i="2"/>
  <c r="E45" i="2" s="1"/>
  <c r="M26" i="2"/>
  <c r="M45" i="2" s="1"/>
  <c r="U26" i="2"/>
  <c r="U45" i="2" s="1"/>
  <c r="U45" i="3"/>
  <c r="R45" i="2"/>
  <c r="R44" i="2"/>
  <c r="Q45" i="1"/>
  <c r="G44" i="1"/>
  <c r="G45" i="1" s="1"/>
  <c r="O44" i="1"/>
  <c r="O45" i="1" s="1"/>
  <c r="W44" i="1"/>
  <c r="W45" i="1" s="1"/>
  <c r="Y26" i="9"/>
  <c r="C44" i="9"/>
  <c r="S44" i="9"/>
  <c r="N26" i="8"/>
  <c r="O45" i="7"/>
  <c r="W45" i="7"/>
  <c r="F26" i="6"/>
  <c r="N26" i="6"/>
  <c r="V26" i="6"/>
  <c r="I44" i="6"/>
  <c r="I45" i="6" s="1"/>
  <c r="Q44" i="6"/>
  <c r="Q45" i="6" s="1"/>
  <c r="Y44" i="6"/>
  <c r="Y45" i="6" s="1"/>
  <c r="E45" i="5"/>
  <c r="M45" i="5"/>
  <c r="U45" i="5"/>
  <c r="I44" i="5"/>
  <c r="Q44" i="5"/>
  <c r="Q45" i="5" s="1"/>
  <c r="Y44" i="5"/>
  <c r="M45" i="4"/>
  <c r="U45" i="4"/>
  <c r="F26" i="2"/>
  <c r="F45" i="2" s="1"/>
  <c r="N26" i="2"/>
  <c r="N45" i="2" s="1"/>
  <c r="V26" i="2"/>
  <c r="V45" i="2" s="1"/>
  <c r="L45" i="9"/>
  <c r="V45" i="9"/>
  <c r="L45" i="8"/>
  <c r="T45" i="8"/>
  <c r="E45" i="8"/>
  <c r="U45" i="9"/>
  <c r="N45" i="9"/>
  <c r="Z26" i="1"/>
  <c r="X45" i="1"/>
  <c r="P45" i="9"/>
  <c r="M45" i="8"/>
  <c r="U45" i="8"/>
  <c r="F45" i="9"/>
  <c r="P45" i="1"/>
  <c r="Z26" i="9"/>
  <c r="X45" i="9"/>
  <c r="I45" i="1"/>
  <c r="Y45" i="1"/>
  <c r="Y45" i="9"/>
  <c r="F45" i="8"/>
  <c r="V45" i="8"/>
  <c r="N45" i="8"/>
  <c r="W45" i="2"/>
  <c r="J26" i="1"/>
  <c r="R26" i="1"/>
  <c r="R45" i="1" s="1"/>
  <c r="Z13" i="1"/>
  <c r="Z43" i="9"/>
  <c r="Y45" i="5"/>
  <c r="D45" i="3"/>
  <c r="X45" i="2"/>
  <c r="Z26" i="2"/>
  <c r="Z44" i="2"/>
  <c r="J26" i="4"/>
  <c r="J45" i="4" s="1"/>
  <c r="X44" i="4"/>
  <c r="Z44" i="4" s="1"/>
  <c r="Z37" i="4"/>
  <c r="Z26" i="5"/>
  <c r="L45" i="3"/>
  <c r="Y45" i="2"/>
  <c r="H45" i="7"/>
  <c r="P45" i="7"/>
  <c r="Z26" i="7"/>
  <c r="D45" i="6"/>
  <c r="L45" i="6"/>
  <c r="T45" i="6"/>
  <c r="X44" i="6"/>
  <c r="Z44" i="6" s="1"/>
  <c r="Z37" i="6"/>
  <c r="N45" i="4"/>
  <c r="X44" i="3"/>
  <c r="Z44" i="3" s="1"/>
  <c r="Z37" i="3"/>
  <c r="X44" i="7"/>
  <c r="Z44" i="7" s="1"/>
  <c r="Z37" i="7"/>
  <c r="X26" i="8"/>
  <c r="F45" i="6"/>
  <c r="N45" i="6"/>
  <c r="V45" i="6"/>
  <c r="J45" i="5"/>
  <c r="R45" i="5"/>
  <c r="AA45" i="5"/>
  <c r="G45" i="4"/>
  <c r="O45" i="4"/>
  <c r="W45" i="4"/>
  <c r="T45" i="3"/>
  <c r="J45" i="7"/>
  <c r="R45" i="7"/>
  <c r="AA45" i="7"/>
  <c r="G45" i="6"/>
  <c r="O45" i="6"/>
  <c r="W45" i="6"/>
  <c r="C45" i="5"/>
  <c r="K45" i="5"/>
  <c r="S45" i="5"/>
  <c r="H45" i="4"/>
  <c r="P45" i="4"/>
  <c r="Z26" i="4"/>
  <c r="D45" i="2"/>
  <c r="J26" i="8"/>
  <c r="J45" i="8" s="1"/>
  <c r="R26" i="8"/>
  <c r="R45" i="8" s="1"/>
  <c r="C45" i="7"/>
  <c r="K45" i="7"/>
  <c r="S45" i="7"/>
  <c r="H45" i="6"/>
  <c r="P45" i="6"/>
  <c r="X45" i="6"/>
  <c r="Z26" i="6"/>
  <c r="I45" i="5"/>
  <c r="X44" i="5"/>
  <c r="Z44" i="5" s="1"/>
  <c r="Z37" i="5"/>
  <c r="AA45" i="3"/>
  <c r="I45" i="2"/>
  <c r="Z37" i="2"/>
  <c r="Z13" i="7"/>
  <c r="Z13" i="5"/>
  <c r="Z13" i="4"/>
  <c r="C45" i="9" l="1"/>
  <c r="X45" i="5"/>
  <c r="Z45" i="5" s="1"/>
  <c r="J45" i="1"/>
  <c r="L45" i="4"/>
  <c r="Z45" i="6"/>
  <c r="Z45" i="2"/>
  <c r="X45" i="7"/>
  <c r="Z45" i="7" s="1"/>
  <c r="Z45" i="1"/>
  <c r="X45" i="3"/>
  <c r="Z45" i="3" s="1"/>
  <c r="Z26" i="8"/>
  <c r="X45" i="8"/>
  <c r="Z45" i="8" s="1"/>
  <c r="Z45" i="9"/>
  <c r="X45" i="4"/>
  <c r="Z45" i="4" s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<sst xmlns="http://schemas.openxmlformats.org/spreadsheetml/2006/main" count="1170" uniqueCount="88">
  <si>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</si>
  <si>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</si>
  <si>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</si>
  <si>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</si>
  <si>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</si>
  <si>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</si>
  <si>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</si>
  <si>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</si>
  <si>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</si>
  <si>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</si>
  <si>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</si>
  <si>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</si>
  <si>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</si>
  <si>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</si>
  <si>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</si>
  <si>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</si>
  <si>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</si>
  <si>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</si>
  <si>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</si>
  <si>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</si>
  <si>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</si>
  <si>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</si>
  <si>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</si>
  <si>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</si>
  <si>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</si>
  <si>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</si>
  <si>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</si>
  <si>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</si>
  <si>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</si>
  <si>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</si>
  <si>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</si>
  <si>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</si>
  <si>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</si>
  <si>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</si>
  <si>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</si>
  <si>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</si>
  <si>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</si>
  <si>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</si>
  <si>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</si>
  <si>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</si>
  <si>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</si>
  <si>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</si>
  <si>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</si>
  <si>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</si>
  <si>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</si>
  <si>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</si>
  <si>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</si>
  <si>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</si>
  <si>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</si>
  <si>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</si>
  <si>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</si>
  <si>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</si>
  <si>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</si>
  <si>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</si>
  <si>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</si>
  <si>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</si>
  <si>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</si>
  <si>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</si>
  <si>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</si>
  <si>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</si>
  <si>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</si>
  <si>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</si>
  <si>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</si>
  <si>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</si>
  <si>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</si>
  <si>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</si>
  <si>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</si>
  <si>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</si>
  <si>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</si>
  <si>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</si>
  <si>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</si>
  <si>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</si>
  <si>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</si>
  <si>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</si>
  <si>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</si>
  <si>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</si>
  <si>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2nd Quarter ended 31 December 2024 (Figures Finalised as at 2025/01/29)</t>
  </si>
  <si>
    <t>Free State: Mangaung (MAN) - Table C6 Quarterly Budget Statement - Financial Position ( Waste management                                   ) for 2nd Quarter ended 31 December 2024 (Figures Finalised as at 2025/01/29)</t>
  </si>
  <si>
    <t>Gauteng: City of Ekurhuleni (EKU) - Table C6 Quarterly Budget Statement - Financial Position ( Waste management                                   ) for 2nd Quarter ended 31 December 2024 (Figures Finalised as at 2025/01/29)</t>
  </si>
  <si>
    <t>Gauteng: City of Johannesburg (JHB) - Table C6 Quarterly Budget Statement - Financial Position ( Waste management                                   ) for 2nd Quarter ended 31 December 2024 (Figures Finalised as at 2025/01/29)</t>
  </si>
  <si>
    <t>Gauteng: City of Tshwane (TSH) - Table C6 Quarterly Budget Statement - Financial Position ( Waste management                                   ) for 2nd Quarter ended 31 December 2024 (Figures Finalised as at 2025/01/29)</t>
  </si>
  <si>
    <t>Kwazulu-Natal: eThekwini (ETH) - Table C6 Quarterly Budget Statement - Financial Position ( Waste management                                   ) for 2nd Quarter ended 31 December 2024 (Figures Finalised as at 2025/01/29)</t>
  </si>
  <si>
    <t>Western Cape: Cape Town (CPT) - Table C6 Quarterly Budget Statement - Financial Position ( Waste management                                   ) for 2nd Quarter ended 31 December 2024 (Figures Finalised as at 2025/01/29)</t>
  </si>
  <si>
    <t>Summary - Table C6 Quarterly Budget Statement - Financial Position ( Waste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</si>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</sst>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-318040772</v>
      </c>
      <c r="D6" s="18"/>
      <c r="E6" s="19">
        <v>2358366200</v>
      </c>
      <c r="F6" s="20">
        <v>2358366200</v>
      </c>
      <c r="G6" s="20">
        <v>-273646572</v>
      </c>
      <c r="H6" s="20">
        <v>230918998</v>
      </c>
      <c r="I6" s="20">
        <v>-47437083</v>
      </c>
      <c r="J6" s="20">
        <v>-90164657</v>
      </c>
      <c r="K6" s="20">
        <v>-65836066</v>
      </c>
      <c r="L6" s="20">
        <v>-94663953</v>
      </c>
      <c r="M6" s="20">
        <v>-131100137</v>
      </c>
      <c r="N6" s="20">
        <v>-291600156</v>
      </c>
      <c r="O6" s="20"/>
      <c r="P6" s="20"/>
      <c r="Q6" s="20"/>
      <c r="R6" s="20"/>
      <c r="S6" s="20"/>
      <c r="T6" s="20"/>
      <c r="U6" s="20"/>
      <c r="V6" s="20"/>
      <c r="W6" s="20">
        <v>-381764813</v>
      </c>
      <c r="X6" s="20">
        <v>1178347765</v>
      </c>
      <c r="Y6" s="20">
        <v>-1560112578</v>
      </c>
      <c r="Z6" s="21">
        <v>-132.39831434652908</v>
      </c>
      <c r="AA6" s="22">
        <v>2358366200</v>
      </c>
    </row>
    <row r="7" spans="1:27" x14ac:dyDescent="0.25">
      <c r="A7" s="23" t="s">
        <v>35</v>
      </c>
      <c r="B7" s="17" t="s">
        <v>32</v>
      </c>
      <c r="C7" s="18">
        <v>1498503343</v>
      </c>
      <c r="D7" s="18"/>
      <c r="E7" s="19">
        <v>2719711456</v>
      </c>
      <c r="F7" s="20">
        <v>2719711456</v>
      </c>
      <c r="G7" s="20">
        <v>799221806</v>
      </c>
      <c r="H7" s="20">
        <v>262892457</v>
      </c>
      <c r="I7" s="20">
        <v>54549497</v>
      </c>
      <c r="J7" s="20">
        <v>1116663760</v>
      </c>
      <c r="K7" s="20">
        <v>135407770</v>
      </c>
      <c r="L7" s="20">
        <v>-26362697</v>
      </c>
      <c r="M7" s="20">
        <v>36104035</v>
      </c>
      <c r="N7" s="20">
        <v>145149108</v>
      </c>
      <c r="O7" s="20"/>
      <c r="P7" s="20"/>
      <c r="Q7" s="20"/>
      <c r="R7" s="20"/>
      <c r="S7" s="20"/>
      <c r="T7" s="20"/>
      <c r="U7" s="20"/>
      <c r="V7" s="20"/>
      <c r="W7" s="20">
        <v>1261812868</v>
      </c>
      <c r="X7" s="20">
        <v>1530364436</v>
      </c>
      <c r="Y7" s="20">
        <v>-268551568</v>
      </c>
      <c r="Z7" s="21">
        <v>-17.548210196384883</v>
      </c>
      <c r="AA7" s="22">
        <v>2719711456</v>
      </c>
    </row>
    <row r="8" spans="1:27" x14ac:dyDescent="0.25">
      <c r="A8" s="23" t="s">
        <v>36</v>
      </c>
      <c r="B8" s="17" t="s">
        <v>32</v>
      </c>
      <c r="C8" s="18">
        <v>-92397648</v>
      </c>
      <c r="D8" s="18"/>
      <c r="E8" s="19"/>
      <c r="F8" s="20"/>
      <c r="G8" s="20">
        <v>-2696</v>
      </c>
      <c r="H8" s="20">
        <v>124958</v>
      </c>
      <c r="I8" s="20">
        <v>-146</v>
      </c>
      <c r="J8" s="20">
        <v>122116</v>
      </c>
      <c r="K8" s="20">
        <v>3128</v>
      </c>
      <c r="L8" s="20">
        <v>2575</v>
      </c>
      <c r="M8" s="20">
        <v>11017</v>
      </c>
      <c r="N8" s="20">
        <v>16720</v>
      </c>
      <c r="O8" s="20"/>
      <c r="P8" s="20"/>
      <c r="Q8" s="20"/>
      <c r="R8" s="20"/>
      <c r="S8" s="20"/>
      <c r="T8" s="20"/>
      <c r="U8" s="20"/>
      <c r="V8" s="20"/>
      <c r="W8" s="20">
        <v>138836</v>
      </c>
      <c r="X8" s="20"/>
      <c r="Y8" s="20">
        <v>138836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21689913</v>
      </c>
      <c r="D10" s="18"/>
      <c r="E10" s="19">
        <v>1582896</v>
      </c>
      <c r="F10" s="20">
        <v>1582896</v>
      </c>
      <c r="G10" s="20">
        <v>-3703480</v>
      </c>
      <c r="H10" s="20">
        <v>863777</v>
      </c>
      <c r="I10" s="20">
        <v>-2650195</v>
      </c>
      <c r="J10" s="20">
        <v>-5489898</v>
      </c>
      <c r="K10" s="20">
        <v>1318036</v>
      </c>
      <c r="L10" s="20">
        <v>133649</v>
      </c>
      <c r="M10" s="20">
        <v>-4024362</v>
      </c>
      <c r="N10" s="20">
        <v>-2572677</v>
      </c>
      <c r="O10" s="20"/>
      <c r="P10" s="20"/>
      <c r="Q10" s="20"/>
      <c r="R10" s="20"/>
      <c r="S10" s="20"/>
      <c r="T10" s="20"/>
      <c r="U10" s="20"/>
      <c r="V10" s="20"/>
      <c r="W10" s="20">
        <v>-8062575</v>
      </c>
      <c r="X10" s="20">
        <v>14302374</v>
      </c>
      <c r="Y10" s="20">
        <v>-22364949</v>
      </c>
      <c r="Z10" s="21">
        <v>-156.37228476894816</v>
      </c>
      <c r="AA10" s="22">
        <v>1582896</v>
      </c>
    </row>
    <row r="11" spans="1:27" x14ac:dyDescent="0.25">
      <c r="A11" s="23" t="s">
        <v>39</v>
      </c>
      <c r="B11" s="17" t="s">
        <v>32</v>
      </c>
      <c r="C11" s="18">
        <v>411371967</v>
      </c>
      <c r="D11" s="18"/>
      <c r="E11" s="19">
        <v>43710838</v>
      </c>
      <c r="F11" s="20">
        <v>43710838</v>
      </c>
      <c r="G11" s="24">
        <v>246133132</v>
      </c>
      <c r="H11" s="24">
        <v>-10807930</v>
      </c>
      <c r="I11" s="24">
        <v>115415440</v>
      </c>
      <c r="J11" s="20">
        <v>350740642</v>
      </c>
      <c r="K11" s="24">
        <v>8148993</v>
      </c>
      <c r="L11" s="24">
        <v>14047977</v>
      </c>
      <c r="M11" s="20">
        <v>5760171</v>
      </c>
      <c r="N11" s="24">
        <v>27957141</v>
      </c>
      <c r="O11" s="24"/>
      <c r="P11" s="24"/>
      <c r="Q11" s="20"/>
      <c r="R11" s="24"/>
      <c r="S11" s="24"/>
      <c r="T11" s="20"/>
      <c r="U11" s="24"/>
      <c r="V11" s="24"/>
      <c r="W11" s="24">
        <v>378697783</v>
      </c>
      <c r="X11" s="20">
        <v>21855438</v>
      </c>
      <c r="Y11" s="24">
        <v>356842345</v>
      </c>
      <c r="Z11" s="25">
        <v>1632.7393896201027</v>
      </c>
      <c r="AA11" s="26">
        <v>43710838</v>
      </c>
    </row>
    <row r="12" spans="1:27" x14ac:dyDescent="0.25">
      <c r="A12" s="23" t="s">
        <v>40</v>
      </c>
      <c r="B12" s="17" t="s">
        <v>32</v>
      </c>
      <c r="C12" s="18">
        <v>44261482</v>
      </c>
      <c r="D12" s="18"/>
      <c r="E12" s="19">
        <v>36412100</v>
      </c>
      <c r="F12" s="20">
        <v>36412100</v>
      </c>
      <c r="G12" s="20">
        <v>42453355</v>
      </c>
      <c r="H12" s="20">
        <v>3743388</v>
      </c>
      <c r="I12" s="20">
        <v>403372</v>
      </c>
      <c r="J12" s="20">
        <v>46600115</v>
      </c>
      <c r="K12" s="20">
        <v>2758888</v>
      </c>
      <c r="L12" s="20">
        <v>-3758478</v>
      </c>
      <c r="M12" s="20">
        <v>2383441</v>
      </c>
      <c r="N12" s="20">
        <v>1383851</v>
      </c>
      <c r="O12" s="20"/>
      <c r="P12" s="20"/>
      <c r="Q12" s="20"/>
      <c r="R12" s="20"/>
      <c r="S12" s="20"/>
      <c r="T12" s="20"/>
      <c r="U12" s="20"/>
      <c r="V12" s="20"/>
      <c r="W12" s="20">
        <v>47983966</v>
      </c>
      <c r="X12" s="20">
        <v>18206058</v>
      </c>
      <c r="Y12" s="20">
        <v>29777908</v>
      </c>
      <c r="Z12" s="21">
        <v>163.56043686118105</v>
      </c>
      <c r="AA12" s="22">
        <v>36412100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1565388285</v>
      </c>
      <c r="D13" s="29">
        <f>SUM(D6:D12)</f>
        <v>0</v>
      </c>
      <c r="E13" s="30">
        <f t="shared" si="0"/>
        <v>5159783490</v>
      </c>
      <c r="F13" s="31">
        <f t="shared" si="0"/>
        <v>5159783490</v>
      </c>
      <c r="G13" s="31">
        <f t="shared" si="0"/>
        <v>810455545</v>
      </c>
      <c r="H13" s="31">
        <f t="shared" si="0"/>
        <v>487735648</v>
      </c>
      <c r="I13" s="31">
        <f t="shared" si="0"/>
        <v>120280885</v>
      </c>
      <c r="J13" s="31">
        <f t="shared" si="0"/>
        <v>1418472078</v>
      </c>
      <c r="K13" s="31">
        <f t="shared" si="0"/>
        <v>81800749</v>
      </c>
      <c r="L13" s="31">
        <f t="shared" si="0"/>
        <v>-110600927</v>
      </c>
      <c r="M13" s="31">
        <f t="shared" si="0"/>
        <v>-90865835</v>
      </c>
      <c r="N13" s="31">
        <f t="shared" si="0"/>
        <v>-119666013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1298806065</v>
      </c>
      <c r="X13" s="31">
        <f t="shared" si="0"/>
        <v>2763076071</v>
      </c>
      <c r="Y13" s="31">
        <f t="shared" si="0"/>
        <v>-1464270006</v>
      </c>
      <c r="Z13" s="32">
        <f>+IF(X13&lt;&gt;0,+(Y13/X13)*100,0)</f>
        <v>-52.994198073962473</v>
      </c>
      <c r="AA13" s="33">
        <f>SUM(AA6:AA12)</f>
        <v>5159783490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-193492</v>
      </c>
      <c r="L16" s="20">
        <v>-47193</v>
      </c>
      <c r="M16" s="20">
        <v>-48766</v>
      </c>
      <c r="N16" s="20">
        <v>-289451</v>
      </c>
      <c r="O16" s="20"/>
      <c r="P16" s="20"/>
      <c r="Q16" s="20"/>
      <c r="R16" s="20"/>
      <c r="S16" s="20"/>
      <c r="T16" s="20"/>
      <c r="U16" s="20"/>
      <c r="V16" s="20"/>
      <c r="W16" s="20">
        <v>-289451</v>
      </c>
      <c r="X16" s="20"/>
      <c r="Y16" s="20">
        <v>-289451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5977131425</v>
      </c>
      <c r="D17" s="18"/>
      <c r="E17" s="19">
        <v>2685059089</v>
      </c>
      <c r="F17" s="20">
        <v>2772146799</v>
      </c>
      <c r="G17" s="24">
        <v>1833683736</v>
      </c>
      <c r="H17" s="24">
        <v>1564431438</v>
      </c>
      <c r="I17" s="24">
        <v>2475835277</v>
      </c>
      <c r="J17" s="20">
        <v>5873950451</v>
      </c>
      <c r="K17" s="24">
        <v>17732565</v>
      </c>
      <c r="L17" s="24">
        <v>37736396</v>
      </c>
      <c r="M17" s="20">
        <v>59915928</v>
      </c>
      <c r="N17" s="24">
        <v>115384889</v>
      </c>
      <c r="O17" s="24"/>
      <c r="P17" s="24"/>
      <c r="Q17" s="20"/>
      <c r="R17" s="24"/>
      <c r="S17" s="24"/>
      <c r="T17" s="20"/>
      <c r="U17" s="24"/>
      <c r="V17" s="24"/>
      <c r="W17" s="24">
        <v>5989335340</v>
      </c>
      <c r="X17" s="20">
        <v>1548667899</v>
      </c>
      <c r="Y17" s="24">
        <v>4440667441</v>
      </c>
      <c r="Z17" s="25">
        <v>286.74110465306416</v>
      </c>
      <c r="AA17" s="26">
        <v>2772146799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>
        <v>-178</v>
      </c>
      <c r="L21" s="20">
        <v>-44</v>
      </c>
      <c r="M21" s="20">
        <v>-45</v>
      </c>
      <c r="N21" s="20">
        <v>-267</v>
      </c>
      <c r="O21" s="20"/>
      <c r="P21" s="20"/>
      <c r="Q21" s="20"/>
      <c r="R21" s="20"/>
      <c r="S21" s="20"/>
      <c r="T21" s="20"/>
      <c r="U21" s="20"/>
      <c r="V21" s="20"/>
      <c r="W21" s="20">
        <v>73</v>
      </c>
      <c r="X21" s="20"/>
      <c r="Y21" s="20">
        <v>73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5977139900</v>
      </c>
      <c r="D25" s="29">
        <f t="shared" ref="D25:Y25" si="1">SUM(D15:D24)</f>
        <v>0</v>
      </c>
      <c r="E25" s="35">
        <f t="shared" si="1"/>
        <v>2685059089</v>
      </c>
      <c r="F25" s="36">
        <f t="shared" si="1"/>
        <v>2772146799</v>
      </c>
      <c r="G25" s="36">
        <f t="shared" si="1"/>
        <v>1833683736</v>
      </c>
      <c r="H25" s="36">
        <f t="shared" si="1"/>
        <v>1564431438</v>
      </c>
      <c r="I25" s="36">
        <f t="shared" si="1"/>
        <v>2475835617</v>
      </c>
      <c r="J25" s="36">
        <f t="shared" si="1"/>
        <v>5873950791</v>
      </c>
      <c r="K25" s="36">
        <f t="shared" si="1"/>
        <v>17538895</v>
      </c>
      <c r="L25" s="36">
        <f t="shared" si="1"/>
        <v>37689159</v>
      </c>
      <c r="M25" s="36">
        <f t="shared" si="1"/>
        <v>59867117</v>
      </c>
      <c r="N25" s="36">
        <f t="shared" si="1"/>
        <v>115095171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5989045962</v>
      </c>
      <c r="X25" s="36">
        <f t="shared" si="1"/>
        <v>1548667899</v>
      </c>
      <c r="Y25" s="36">
        <f t="shared" si="1"/>
        <v>4440378063</v>
      </c>
      <c r="Z25" s="37">
        <f>+IF(X25&lt;&gt;0,+(Y25/X25)*100,0)</f>
        <v>286.72241904589254</v>
      </c>
      <c r="AA25" s="38">
        <f>SUM(AA15:AA24)</f>
        <v>2772146799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7542528185</v>
      </c>
      <c r="D26" s="29">
        <f>+D13+D25</f>
        <v>0</v>
      </c>
      <c r="E26" s="30">
        <f t="shared" si="2"/>
        <v>7844842579</v>
      </c>
      <c r="F26" s="31">
        <f t="shared" si="2"/>
        <v>7931930289</v>
      </c>
      <c r="G26" s="31">
        <f t="shared" si="2"/>
        <v>2644139281</v>
      </c>
      <c r="H26" s="31">
        <f t="shared" si="2"/>
        <v>2052167086</v>
      </c>
      <c r="I26" s="31">
        <f t="shared" si="2"/>
        <v>2596116502</v>
      </c>
      <c r="J26" s="31">
        <f t="shared" si="2"/>
        <v>7292422869</v>
      </c>
      <c r="K26" s="31">
        <f t="shared" si="2"/>
        <v>99339644</v>
      </c>
      <c r="L26" s="31">
        <f t="shared" si="2"/>
        <v>-72911768</v>
      </c>
      <c r="M26" s="31">
        <f t="shared" si="2"/>
        <v>-30998718</v>
      </c>
      <c r="N26" s="31">
        <f t="shared" si="2"/>
        <v>-4570842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7287852027</v>
      </c>
      <c r="X26" s="31">
        <f t="shared" si="2"/>
        <v>4311743970</v>
      </c>
      <c r="Y26" s="31">
        <f t="shared" si="2"/>
        <v>2976108057</v>
      </c>
      <c r="Z26" s="32">
        <f>+IF(X26&lt;&gt;0,+(Y26/X26)*100,0)</f>
        <v>69.023301886823305</v>
      </c>
      <c r="AA26" s="33">
        <f>+AA13+AA25</f>
        <v>7931930289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13805319</v>
      </c>
      <c r="D30" s="18"/>
      <c r="E30" s="19"/>
      <c r="F30" s="20"/>
      <c r="G30" s="20">
        <v>4506109</v>
      </c>
      <c r="H30" s="20">
        <v>6327421</v>
      </c>
      <c r="I30" s="20">
        <v>6221801</v>
      </c>
      <c r="J30" s="20">
        <v>17055331</v>
      </c>
      <c r="K30" s="20">
        <v>6449603</v>
      </c>
      <c r="L30" s="20">
        <v>6221801</v>
      </c>
      <c r="M30" s="20">
        <v>-28821084</v>
      </c>
      <c r="N30" s="20">
        <v>-16149680</v>
      </c>
      <c r="O30" s="20"/>
      <c r="P30" s="20"/>
      <c r="Q30" s="20"/>
      <c r="R30" s="20"/>
      <c r="S30" s="20"/>
      <c r="T30" s="20"/>
      <c r="U30" s="20"/>
      <c r="V30" s="20"/>
      <c r="W30" s="20">
        <v>905651</v>
      </c>
      <c r="X30" s="20"/>
      <c r="Y30" s="20">
        <v>905651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-56323</v>
      </c>
      <c r="D31" s="18"/>
      <c r="E31" s="19">
        <v>514090</v>
      </c>
      <c r="F31" s="20">
        <v>514090</v>
      </c>
      <c r="G31" s="20">
        <v>861</v>
      </c>
      <c r="H31" s="20">
        <v>1796</v>
      </c>
      <c r="I31" s="20">
        <v>302561</v>
      </c>
      <c r="J31" s="20">
        <v>305218</v>
      </c>
      <c r="K31" s="20"/>
      <c r="L31" s="20"/>
      <c r="M31" s="20">
        <v>204369</v>
      </c>
      <c r="N31" s="20">
        <v>204369</v>
      </c>
      <c r="O31" s="20"/>
      <c r="P31" s="20"/>
      <c r="Q31" s="20"/>
      <c r="R31" s="20"/>
      <c r="S31" s="20"/>
      <c r="T31" s="20"/>
      <c r="U31" s="20"/>
      <c r="V31" s="20"/>
      <c r="W31" s="20">
        <v>509587</v>
      </c>
      <c r="X31" s="20">
        <v>490077</v>
      </c>
      <c r="Y31" s="20">
        <v>19510</v>
      </c>
      <c r="Z31" s="21">
        <v>3.9810070662365304</v>
      </c>
      <c r="AA31" s="22">
        <v>514090</v>
      </c>
    </row>
    <row r="32" spans="1:27" x14ac:dyDescent="0.25">
      <c r="A32" s="23" t="s">
        <v>59</v>
      </c>
      <c r="B32" s="17" t="s">
        <v>32</v>
      </c>
      <c r="C32" s="18">
        <v>562713807</v>
      </c>
      <c r="D32" s="18"/>
      <c r="E32" s="19">
        <v>299850590</v>
      </c>
      <c r="F32" s="20">
        <v>299850590</v>
      </c>
      <c r="G32" s="20">
        <v>-643845453</v>
      </c>
      <c r="H32" s="20">
        <v>-14122232</v>
      </c>
      <c r="I32" s="20">
        <v>70080547</v>
      </c>
      <c r="J32" s="20">
        <v>-587887138</v>
      </c>
      <c r="K32" s="20">
        <v>104672166</v>
      </c>
      <c r="L32" s="20">
        <v>120407298</v>
      </c>
      <c r="M32" s="20">
        <v>53272687</v>
      </c>
      <c r="N32" s="20">
        <v>278352151</v>
      </c>
      <c r="O32" s="20"/>
      <c r="P32" s="20"/>
      <c r="Q32" s="20"/>
      <c r="R32" s="20"/>
      <c r="S32" s="20"/>
      <c r="T32" s="20"/>
      <c r="U32" s="20"/>
      <c r="V32" s="20"/>
      <c r="W32" s="20">
        <v>-309534987</v>
      </c>
      <c r="X32" s="20">
        <v>149925295</v>
      </c>
      <c r="Y32" s="20">
        <v>-459460282</v>
      </c>
      <c r="Z32" s="21">
        <v>-306.45948170387129</v>
      </c>
      <c r="AA32" s="22">
        <v>299850590</v>
      </c>
    </row>
    <row r="33" spans="1:27" x14ac:dyDescent="0.25">
      <c r="A33" s="23" t="s">
        <v>60</v>
      </c>
      <c r="B33" s="17" t="s">
        <v>32</v>
      </c>
      <c r="C33" s="18">
        <v>-126500877</v>
      </c>
      <c r="D33" s="18"/>
      <c r="E33" s="19"/>
      <c r="F33" s="20"/>
      <c r="G33" s="20">
        <v>-1321098</v>
      </c>
      <c r="H33" s="20">
        <v>10357576</v>
      </c>
      <c r="I33" s="20">
        <v>-2935965</v>
      </c>
      <c r="J33" s="20">
        <v>6100513</v>
      </c>
      <c r="K33" s="20">
        <v>7694474</v>
      </c>
      <c r="L33" s="20">
        <v>-2762451</v>
      </c>
      <c r="M33" s="20">
        <v>-4925268</v>
      </c>
      <c r="N33" s="20">
        <v>6755</v>
      </c>
      <c r="O33" s="20"/>
      <c r="P33" s="20"/>
      <c r="Q33" s="20"/>
      <c r="R33" s="20"/>
      <c r="S33" s="20"/>
      <c r="T33" s="20"/>
      <c r="U33" s="20"/>
      <c r="V33" s="20"/>
      <c r="W33" s="20">
        <v>6107268</v>
      </c>
      <c r="X33" s="20"/>
      <c r="Y33" s="20">
        <v>6107268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1060149040</v>
      </c>
      <c r="D34" s="18"/>
      <c r="E34" s="19">
        <v>335940221</v>
      </c>
      <c r="F34" s="20">
        <v>335940221</v>
      </c>
      <c r="G34" s="20">
        <v>906891656</v>
      </c>
      <c r="H34" s="20">
        <v>-70996279</v>
      </c>
      <c r="I34" s="20"/>
      <c r="J34" s="20">
        <v>835895377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835895377</v>
      </c>
      <c r="X34" s="20">
        <v>167970108</v>
      </c>
      <c r="Y34" s="20">
        <v>667925269</v>
      </c>
      <c r="Z34" s="21">
        <v>397.64531734420268</v>
      </c>
      <c r="AA34" s="22">
        <v>335940221</v>
      </c>
    </row>
    <row r="35" spans="1:27" x14ac:dyDescent="0.25">
      <c r="A35" s="23" t="s">
        <v>39</v>
      </c>
      <c r="B35" s="17" t="s">
        <v>32</v>
      </c>
      <c r="C35" s="18">
        <v>202706823</v>
      </c>
      <c r="D35" s="18"/>
      <c r="E35" s="19">
        <v>126126594</v>
      </c>
      <c r="F35" s="20">
        <v>126126594</v>
      </c>
      <c r="G35" s="20">
        <v>193937979</v>
      </c>
      <c r="H35" s="20">
        <v>1507322</v>
      </c>
      <c r="I35" s="20">
        <v>4009326</v>
      </c>
      <c r="J35" s="20">
        <v>199454627</v>
      </c>
      <c r="K35" s="20">
        <v>7764462</v>
      </c>
      <c r="L35" s="20">
        <v>-1034465</v>
      </c>
      <c r="M35" s="20">
        <v>2152743</v>
      </c>
      <c r="N35" s="20">
        <v>8882740</v>
      </c>
      <c r="O35" s="20"/>
      <c r="P35" s="20"/>
      <c r="Q35" s="20"/>
      <c r="R35" s="20"/>
      <c r="S35" s="20"/>
      <c r="T35" s="20"/>
      <c r="U35" s="20"/>
      <c r="V35" s="20"/>
      <c r="W35" s="20">
        <v>208337367</v>
      </c>
      <c r="X35" s="20">
        <v>63063294</v>
      </c>
      <c r="Y35" s="20">
        <v>145274073</v>
      </c>
      <c r="Z35" s="21">
        <v>230.36232931315004</v>
      </c>
      <c r="AA35" s="22">
        <v>126126594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1712817789</v>
      </c>
      <c r="D37" s="29">
        <f t="shared" ref="D37:Y37" si="3">SUM(D29:D36)</f>
        <v>0</v>
      </c>
      <c r="E37" s="30">
        <f t="shared" si="3"/>
        <v>762431495</v>
      </c>
      <c r="F37" s="31">
        <f t="shared" si="3"/>
        <v>762431495</v>
      </c>
      <c r="G37" s="31">
        <f t="shared" si="3"/>
        <v>460170054</v>
      </c>
      <c r="H37" s="31">
        <f t="shared" si="3"/>
        <v>-66924396</v>
      </c>
      <c r="I37" s="31">
        <f t="shared" si="3"/>
        <v>77678270</v>
      </c>
      <c r="J37" s="31">
        <f t="shared" si="3"/>
        <v>470923928</v>
      </c>
      <c r="K37" s="31">
        <f t="shared" si="3"/>
        <v>126580705</v>
      </c>
      <c r="L37" s="31">
        <f t="shared" si="3"/>
        <v>122832183</v>
      </c>
      <c r="M37" s="31">
        <f t="shared" si="3"/>
        <v>21883447</v>
      </c>
      <c r="N37" s="31">
        <f t="shared" si="3"/>
        <v>271296335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742220263</v>
      </c>
      <c r="X37" s="31">
        <f t="shared" si="3"/>
        <v>381448774</v>
      </c>
      <c r="Y37" s="31">
        <f t="shared" si="3"/>
        <v>360771489</v>
      </c>
      <c r="Z37" s="32">
        <f>+IF(X37&lt;&gt;0,+(Y37/X37)*100,0)</f>
        <v>94.579276062898032</v>
      </c>
      <c r="AA37" s="33">
        <f>SUM(AA29:AA36)</f>
        <v>762431495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74471112</v>
      </c>
      <c r="D39" s="18"/>
      <c r="E39" s="19"/>
      <c r="F39" s="20"/>
      <c r="G39" s="20">
        <v>-1026149</v>
      </c>
      <c r="H39" s="20"/>
      <c r="I39" s="20"/>
      <c r="J39" s="20">
        <v>-1026149</v>
      </c>
      <c r="K39" s="20"/>
      <c r="L39" s="20"/>
      <c r="M39" s="20">
        <v>-28035925</v>
      </c>
      <c r="N39" s="20">
        <v>-28035925</v>
      </c>
      <c r="O39" s="20"/>
      <c r="P39" s="20"/>
      <c r="Q39" s="20"/>
      <c r="R39" s="20"/>
      <c r="S39" s="20"/>
      <c r="T39" s="20"/>
      <c r="U39" s="20"/>
      <c r="V39" s="20"/>
      <c r="W39" s="20">
        <v>-29062074</v>
      </c>
      <c r="X39" s="20"/>
      <c r="Y39" s="20">
        <v>-29062074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1493621432</v>
      </c>
      <c r="D40" s="18"/>
      <c r="E40" s="19">
        <v>706901574</v>
      </c>
      <c r="F40" s="20">
        <v>706901574</v>
      </c>
      <c r="G40" s="20">
        <v>89746342</v>
      </c>
      <c r="H40" s="20">
        <v>93472333</v>
      </c>
      <c r="I40" s="20">
        <v>461882233</v>
      </c>
      <c r="J40" s="20">
        <v>645100908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645100908</v>
      </c>
      <c r="X40" s="20">
        <v>353450778</v>
      </c>
      <c r="Y40" s="20">
        <v>291650130</v>
      </c>
      <c r="Z40" s="21">
        <v>82.51506239434562</v>
      </c>
      <c r="AA40" s="22">
        <v>706901574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-35000901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1533091643</v>
      </c>
      <c r="D43" s="29">
        <f t="shared" ref="D43:Y43" si="4">SUM(D39:D42)</f>
        <v>0</v>
      </c>
      <c r="E43" s="35">
        <f t="shared" si="4"/>
        <v>706901574</v>
      </c>
      <c r="F43" s="36">
        <f t="shared" si="4"/>
        <v>706901574</v>
      </c>
      <c r="G43" s="36">
        <f t="shared" si="4"/>
        <v>88720193</v>
      </c>
      <c r="H43" s="36">
        <f t="shared" si="4"/>
        <v>93472333</v>
      </c>
      <c r="I43" s="36">
        <f t="shared" si="4"/>
        <v>461882233</v>
      </c>
      <c r="J43" s="36">
        <f t="shared" si="4"/>
        <v>644074759</v>
      </c>
      <c r="K43" s="36">
        <f t="shared" si="4"/>
        <v>0</v>
      </c>
      <c r="L43" s="36">
        <f t="shared" si="4"/>
        <v>0</v>
      </c>
      <c r="M43" s="36">
        <f t="shared" si="4"/>
        <v>-28035925</v>
      </c>
      <c r="N43" s="36">
        <f t="shared" si="4"/>
        <v>-28035925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616038834</v>
      </c>
      <c r="X43" s="36">
        <f t="shared" si="4"/>
        <v>353450778</v>
      </c>
      <c r="Y43" s="36">
        <f t="shared" si="4"/>
        <v>262588056</v>
      </c>
      <c r="Z43" s="37">
        <f>+IF(X43&lt;&gt;0,+(Y43/X43)*100,0)</f>
        <v>74.292680153613915</v>
      </c>
      <c r="AA43" s="38">
        <f>SUM(AA39:AA42)</f>
        <v>706901574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3245909432</v>
      </c>
      <c r="D44" s="29">
        <f>+D37+D43</f>
        <v>0</v>
      </c>
      <c r="E44" s="30">
        <f t="shared" si="5"/>
        <v>1469333069</v>
      </c>
      <c r="F44" s="31">
        <f t="shared" si="5"/>
        <v>1469333069</v>
      </c>
      <c r="G44" s="31">
        <f t="shared" si="5"/>
        <v>548890247</v>
      </c>
      <c r="H44" s="31">
        <f t="shared" si="5"/>
        <v>26547937</v>
      </c>
      <c r="I44" s="31">
        <f t="shared" si="5"/>
        <v>539560503</v>
      </c>
      <c r="J44" s="31">
        <f t="shared" si="5"/>
        <v>1114998687</v>
      </c>
      <c r="K44" s="31">
        <f t="shared" si="5"/>
        <v>126580705</v>
      </c>
      <c r="L44" s="31">
        <f t="shared" si="5"/>
        <v>122832183</v>
      </c>
      <c r="M44" s="31">
        <f t="shared" si="5"/>
        <v>-6152478</v>
      </c>
      <c r="N44" s="31">
        <f t="shared" si="5"/>
        <v>243260410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1358259097</v>
      </c>
      <c r="X44" s="31">
        <f t="shared" si="5"/>
        <v>734899552</v>
      </c>
      <c r="Y44" s="31">
        <f t="shared" si="5"/>
        <v>623359545</v>
      </c>
      <c r="Z44" s="32">
        <f>+IF(X44&lt;&gt;0,+(Y44/X44)*100,0)</f>
        <v>84.822414614834329</v>
      </c>
      <c r="AA44" s="33">
        <f>+AA37+AA43</f>
        <v>1469333069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4296618753</v>
      </c>
      <c r="D45" s="42">
        <f t="shared" si="6"/>
        <v>0</v>
      </c>
      <c r="E45" s="43">
        <f t="shared" si="6"/>
        <v>6375509510</v>
      </c>
      <c r="F45" s="44">
        <f t="shared" si="6"/>
        <v>6462597220</v>
      </c>
      <c r="G45" s="44">
        <f t="shared" si="6"/>
        <v>2095249034</v>
      </c>
      <c r="H45" s="44">
        <f t="shared" si="6"/>
        <v>2025619149</v>
      </c>
      <c r="I45" s="44">
        <f t="shared" si="6"/>
        <v>2056555999</v>
      </c>
      <c r="J45" s="44">
        <f t="shared" si="6"/>
        <v>6177424182</v>
      </c>
      <c r="K45" s="44">
        <f t="shared" si="6"/>
        <v>-27241061</v>
      </c>
      <c r="L45" s="44">
        <f t="shared" si="6"/>
        <v>-195743951</v>
      </c>
      <c r="M45" s="44">
        <f t="shared" si="6"/>
        <v>-24846240</v>
      </c>
      <c r="N45" s="44">
        <f t="shared" si="6"/>
        <v>-247831252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5929592930</v>
      </c>
      <c r="X45" s="44">
        <f t="shared" si="6"/>
        <v>3576844418</v>
      </c>
      <c r="Y45" s="44">
        <f t="shared" si="6"/>
        <v>2352748512</v>
      </c>
      <c r="Z45" s="45">
        <f>+IF(X45&lt;&gt;0,+(Y45/X45)*100,0)</f>
        <v>65.777211336341665</v>
      </c>
      <c r="AA45" s="46">
        <f>+AA26-AA44</f>
        <v>6462597220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6506960200</v>
      </c>
      <c r="D47" s="18"/>
      <c r="E47" s="19">
        <v>6271372406</v>
      </c>
      <c r="F47" s="20">
        <v>6271372406</v>
      </c>
      <c r="G47" s="20">
        <v>6280267642</v>
      </c>
      <c r="H47" s="20">
        <v>87536566</v>
      </c>
      <c r="I47" s="20">
        <v>-105474748</v>
      </c>
      <c r="J47" s="20">
        <v>6262329460</v>
      </c>
      <c r="K47" s="20">
        <v>-59798716</v>
      </c>
      <c r="L47" s="20">
        <v>-174935507</v>
      </c>
      <c r="M47" s="20">
        <v>94377440</v>
      </c>
      <c r="N47" s="20">
        <v>-140356783</v>
      </c>
      <c r="O47" s="20"/>
      <c r="P47" s="20"/>
      <c r="Q47" s="20"/>
      <c r="R47" s="20"/>
      <c r="S47" s="20"/>
      <c r="T47" s="20"/>
      <c r="U47" s="20"/>
      <c r="V47" s="20"/>
      <c r="W47" s="20">
        <v>6121972677</v>
      </c>
      <c r="X47" s="20">
        <v>3135836247</v>
      </c>
      <c r="Y47" s="20">
        <v>2986136430</v>
      </c>
      <c r="Z47" s="47">
        <v>95.226159620317702</v>
      </c>
      <c r="AA47" s="22">
        <v>6271372406</v>
      </c>
    </row>
    <row r="48" spans="1:27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6523160200</v>
      </c>
      <c r="D50" s="50">
        <f t="shared" ref="D50:Y50" si="7">SUM(D47:D49)</f>
        <v>0</v>
      </c>
      <c r="E50" s="51">
        <f t="shared" si="7"/>
        <v>6271372406</v>
      </c>
      <c r="F50" s="52">
        <f t="shared" si="7"/>
        <v>6271372406</v>
      </c>
      <c r="G50" s="52">
        <f t="shared" si="7"/>
        <v>6280267642</v>
      </c>
      <c r="H50" s="52">
        <f t="shared" si="7"/>
        <v>87536566</v>
      </c>
      <c r="I50" s="52">
        <f t="shared" si="7"/>
        <v>-105474748</v>
      </c>
      <c r="J50" s="52">
        <f t="shared" si="7"/>
        <v>6262329460</v>
      </c>
      <c r="K50" s="52">
        <f t="shared" si="7"/>
        <v>-59798716</v>
      </c>
      <c r="L50" s="52">
        <f t="shared" si="7"/>
        <v>-174935507</v>
      </c>
      <c r="M50" s="52">
        <f t="shared" si="7"/>
        <v>94377440</v>
      </c>
      <c r="N50" s="52">
        <f t="shared" si="7"/>
        <v>-140356783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6121972677</v>
      </c>
      <c r="X50" s="52">
        <f t="shared" si="7"/>
        <v>3135836247</v>
      </c>
      <c r="Y50" s="52">
        <f t="shared" si="7"/>
        <v>2986136430</v>
      </c>
      <c r="Z50" s="53">
        <f>+IF(X50&lt;&gt;0,+(Y50/X50)*100,0)</f>
        <v>95.226159620317702</v>
      </c>
      <c r="AA50" s="54">
        <f>SUM(AA47:AA49)</f>
        <v>6271372406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554286608</v>
      </c>
      <c r="D7" s="18"/>
      <c r="E7" s="19">
        <v>470204916</v>
      </c>
      <c r="F7" s="20">
        <v>470204916</v>
      </c>
      <c r="G7" s="20">
        <v>583625235</v>
      </c>
      <c r="H7" s="20">
        <v>-5535505</v>
      </c>
      <c r="I7" s="20">
        <v>12671481</v>
      </c>
      <c r="J7" s="20">
        <v>590761211</v>
      </c>
      <c r="K7" s="20">
        <v>11560268</v>
      </c>
      <c r="L7" s="20">
        <v>11447332</v>
      </c>
      <c r="M7" s="20">
        <v>11385860</v>
      </c>
      <c r="N7" s="20">
        <v>34393460</v>
      </c>
      <c r="O7" s="20"/>
      <c r="P7" s="20"/>
      <c r="Q7" s="20"/>
      <c r="R7" s="20"/>
      <c r="S7" s="20"/>
      <c r="T7" s="20"/>
      <c r="U7" s="20"/>
      <c r="V7" s="20"/>
      <c r="W7" s="20">
        <v>625154671</v>
      </c>
      <c r="X7" s="20">
        <v>235102488</v>
      </c>
      <c r="Y7" s="20">
        <v>390052183</v>
      </c>
      <c r="Z7" s="21">
        <v>165.90729699125941</v>
      </c>
      <c r="AA7" s="22">
        <v>470204916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250938945</v>
      </c>
      <c r="D11" s="18"/>
      <c r="E11" s="19">
        <v>25241788</v>
      </c>
      <c r="F11" s="20">
        <v>25241788</v>
      </c>
      <c r="G11" s="24">
        <v>252864785</v>
      </c>
      <c r="H11" s="24">
        <v>2144181</v>
      </c>
      <c r="I11" s="24">
        <v>1936577</v>
      </c>
      <c r="J11" s="20">
        <v>256945543</v>
      </c>
      <c r="K11" s="24">
        <v>2892249</v>
      </c>
      <c r="L11" s="24">
        <v>2046114</v>
      </c>
      <c r="M11" s="20">
        <v>4517088</v>
      </c>
      <c r="N11" s="24">
        <v>9455451</v>
      </c>
      <c r="O11" s="24"/>
      <c r="P11" s="24"/>
      <c r="Q11" s="20"/>
      <c r="R11" s="24"/>
      <c r="S11" s="24"/>
      <c r="T11" s="20"/>
      <c r="U11" s="24"/>
      <c r="V11" s="24"/>
      <c r="W11" s="24">
        <v>266400994</v>
      </c>
      <c r="X11" s="20">
        <v>12620910</v>
      </c>
      <c r="Y11" s="24">
        <v>253780084</v>
      </c>
      <c r="Z11" s="25">
        <v>2010.7906957580713</v>
      </c>
      <c r="AA11" s="26">
        <v>25241788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805225553</v>
      </c>
      <c r="D13" s="29">
        <f>SUM(D6:D12)</f>
        <v>0</v>
      </c>
      <c r="E13" s="30">
        <f t="shared" si="0"/>
        <v>495446704</v>
      </c>
      <c r="F13" s="31">
        <f t="shared" si="0"/>
        <v>495446704</v>
      </c>
      <c r="G13" s="31">
        <f t="shared" si="0"/>
        <v>836490020</v>
      </c>
      <c r="H13" s="31">
        <f t="shared" si="0"/>
        <v>-3391324</v>
      </c>
      <c r="I13" s="31">
        <f t="shared" si="0"/>
        <v>14608058</v>
      </c>
      <c r="J13" s="31">
        <f t="shared" si="0"/>
        <v>847706754</v>
      </c>
      <c r="K13" s="31">
        <f t="shared" si="0"/>
        <v>14452517</v>
      </c>
      <c r="L13" s="31">
        <f t="shared" si="0"/>
        <v>13493446</v>
      </c>
      <c r="M13" s="31">
        <f t="shared" si="0"/>
        <v>15902948</v>
      </c>
      <c r="N13" s="31">
        <f t="shared" si="0"/>
        <v>43848911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891555665</v>
      </c>
      <c r="X13" s="31">
        <f t="shared" si="0"/>
        <v>247723398</v>
      </c>
      <c r="Y13" s="31">
        <f t="shared" si="0"/>
        <v>643832267</v>
      </c>
      <c r="Z13" s="32">
        <f>+IF(X13&lt;&gt;0,+(Y13/X13)*100,0)</f>
        <v>259.89965913514555</v>
      </c>
      <c r="AA13" s="33">
        <f>SUM(AA6:AA12)</f>
        <v>495446704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1119942029</v>
      </c>
      <c r="D17" s="18"/>
      <c r="E17" s="19">
        <v>1230812814</v>
      </c>
      <c r="F17" s="20">
        <v>1239731314</v>
      </c>
      <c r="G17" s="24">
        <v>1158502424</v>
      </c>
      <c r="H17" s="24">
        <v>-38982713</v>
      </c>
      <c r="I17" s="24">
        <v>-217599</v>
      </c>
      <c r="J17" s="20">
        <v>1119302112</v>
      </c>
      <c r="K17" s="24">
        <v>-30547</v>
      </c>
      <c r="L17" s="24">
        <v>-217599</v>
      </c>
      <c r="M17" s="20">
        <v>14104944</v>
      </c>
      <c r="N17" s="24">
        <v>13856798</v>
      </c>
      <c r="O17" s="24"/>
      <c r="P17" s="24"/>
      <c r="Q17" s="20"/>
      <c r="R17" s="24"/>
      <c r="S17" s="24"/>
      <c r="T17" s="20"/>
      <c r="U17" s="24"/>
      <c r="V17" s="24"/>
      <c r="W17" s="24">
        <v>1133158910</v>
      </c>
      <c r="X17" s="20">
        <v>617993742</v>
      </c>
      <c r="Y17" s="24">
        <v>515165168</v>
      </c>
      <c r="Z17" s="25">
        <v>83.360903677241453</v>
      </c>
      <c r="AA17" s="26">
        <v>1239731314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1119942029</v>
      </c>
      <c r="D25" s="29">
        <f t="shared" ref="D25:Y25" si="1">SUM(D15:D24)</f>
        <v>0</v>
      </c>
      <c r="E25" s="35">
        <f t="shared" si="1"/>
        <v>1230812814</v>
      </c>
      <c r="F25" s="36">
        <f t="shared" si="1"/>
        <v>1239731314</v>
      </c>
      <c r="G25" s="36">
        <f t="shared" si="1"/>
        <v>1158502424</v>
      </c>
      <c r="H25" s="36">
        <f t="shared" si="1"/>
        <v>-38982713</v>
      </c>
      <c r="I25" s="36">
        <f t="shared" si="1"/>
        <v>-217599</v>
      </c>
      <c r="J25" s="36">
        <f t="shared" si="1"/>
        <v>1119302112</v>
      </c>
      <c r="K25" s="36">
        <f t="shared" si="1"/>
        <v>-30547</v>
      </c>
      <c r="L25" s="36">
        <f t="shared" si="1"/>
        <v>-217599</v>
      </c>
      <c r="M25" s="36">
        <f t="shared" si="1"/>
        <v>14104944</v>
      </c>
      <c r="N25" s="36">
        <f t="shared" si="1"/>
        <v>13856798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1133158910</v>
      </c>
      <c r="X25" s="36">
        <f t="shared" si="1"/>
        <v>617993742</v>
      </c>
      <c r="Y25" s="36">
        <f t="shared" si="1"/>
        <v>515165168</v>
      </c>
      <c r="Z25" s="37">
        <f>+IF(X25&lt;&gt;0,+(Y25/X25)*100,0)</f>
        <v>83.360903677241453</v>
      </c>
      <c r="AA25" s="38">
        <f>SUM(AA15:AA24)</f>
        <v>1239731314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1925167582</v>
      </c>
      <c r="D26" s="29">
        <f>+D13+D25</f>
        <v>0</v>
      </c>
      <c r="E26" s="30">
        <f t="shared" si="2"/>
        <v>1726259518</v>
      </c>
      <c r="F26" s="31">
        <f t="shared" si="2"/>
        <v>1735178018</v>
      </c>
      <c r="G26" s="31">
        <f t="shared" si="2"/>
        <v>1994992444</v>
      </c>
      <c r="H26" s="31">
        <f t="shared" si="2"/>
        <v>-42374037</v>
      </c>
      <c r="I26" s="31">
        <f t="shared" si="2"/>
        <v>14390459</v>
      </c>
      <c r="J26" s="31">
        <f t="shared" si="2"/>
        <v>1967008866</v>
      </c>
      <c r="K26" s="31">
        <f t="shared" si="2"/>
        <v>14421970</v>
      </c>
      <c r="L26" s="31">
        <f t="shared" si="2"/>
        <v>13275847</v>
      </c>
      <c r="M26" s="31">
        <f t="shared" si="2"/>
        <v>30007892</v>
      </c>
      <c r="N26" s="31">
        <f t="shared" si="2"/>
        <v>57705709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2024714575</v>
      </c>
      <c r="X26" s="31">
        <f t="shared" si="2"/>
        <v>865717140</v>
      </c>
      <c r="Y26" s="31">
        <f t="shared" si="2"/>
        <v>1158997435</v>
      </c>
      <c r="Z26" s="32">
        <f>+IF(X26&lt;&gt;0,+(Y26/X26)*100,0)</f>
        <v>133.87715010470973</v>
      </c>
      <c r="AA26" s="33">
        <f>+AA13+AA25</f>
        <v>1735178018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318201340</v>
      </c>
      <c r="D34" s="18"/>
      <c r="E34" s="19">
        <v>329201401</v>
      </c>
      <c r="F34" s="20">
        <v>329201401</v>
      </c>
      <c r="G34" s="20">
        <v>328001401</v>
      </c>
      <c r="H34" s="20">
        <v>-9800061</v>
      </c>
      <c r="I34" s="20"/>
      <c r="J34" s="20">
        <v>318201340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318201340</v>
      </c>
      <c r="X34" s="20">
        <v>164600700</v>
      </c>
      <c r="Y34" s="20">
        <v>153600640</v>
      </c>
      <c r="Z34" s="21">
        <v>93.317124410771029</v>
      </c>
      <c r="AA34" s="22">
        <v>329201401</v>
      </c>
    </row>
    <row r="35" spans="1:27" x14ac:dyDescent="0.25">
      <c r="A35" s="23" t="s">
        <v>39</v>
      </c>
      <c r="B35" s="17" t="s">
        <v>32</v>
      </c>
      <c r="C35" s="18">
        <v>199099422</v>
      </c>
      <c r="D35" s="18"/>
      <c r="E35" s="19">
        <v>126126594</v>
      </c>
      <c r="F35" s="20">
        <v>126126594</v>
      </c>
      <c r="G35" s="20">
        <v>183089834</v>
      </c>
      <c r="H35" s="20">
        <v>20837987</v>
      </c>
      <c r="I35" s="20">
        <v>2493113</v>
      </c>
      <c r="J35" s="20">
        <v>206420934</v>
      </c>
      <c r="K35" s="20">
        <v>2310725</v>
      </c>
      <c r="L35" s="20">
        <v>2255783</v>
      </c>
      <c r="M35" s="20">
        <v>2271461</v>
      </c>
      <c r="N35" s="20">
        <v>6837969</v>
      </c>
      <c r="O35" s="20"/>
      <c r="P35" s="20"/>
      <c r="Q35" s="20"/>
      <c r="R35" s="20"/>
      <c r="S35" s="20"/>
      <c r="T35" s="20"/>
      <c r="U35" s="20"/>
      <c r="V35" s="20"/>
      <c r="W35" s="20">
        <v>213258903</v>
      </c>
      <c r="X35" s="20">
        <v>63063294</v>
      </c>
      <c r="Y35" s="20">
        <v>150195609</v>
      </c>
      <c r="Z35" s="21">
        <v>238.16645067731477</v>
      </c>
      <c r="AA35" s="22">
        <v>126126594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517300762</v>
      </c>
      <c r="D37" s="29">
        <f t="shared" ref="D37:Y37" si="3">SUM(D29:D36)</f>
        <v>0</v>
      </c>
      <c r="E37" s="30">
        <f t="shared" si="3"/>
        <v>455327995</v>
      </c>
      <c r="F37" s="31">
        <f t="shared" si="3"/>
        <v>455327995</v>
      </c>
      <c r="G37" s="31">
        <f t="shared" si="3"/>
        <v>511091235</v>
      </c>
      <c r="H37" s="31">
        <f t="shared" si="3"/>
        <v>11037926</v>
      </c>
      <c r="I37" s="31">
        <f t="shared" si="3"/>
        <v>2493113</v>
      </c>
      <c r="J37" s="31">
        <f t="shared" si="3"/>
        <v>524622274</v>
      </c>
      <c r="K37" s="31">
        <f t="shared" si="3"/>
        <v>2310725</v>
      </c>
      <c r="L37" s="31">
        <f t="shared" si="3"/>
        <v>2255783</v>
      </c>
      <c r="M37" s="31">
        <f t="shared" si="3"/>
        <v>2271461</v>
      </c>
      <c r="N37" s="31">
        <f t="shared" si="3"/>
        <v>6837969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531460243</v>
      </c>
      <c r="X37" s="31">
        <f t="shared" si="3"/>
        <v>227663994</v>
      </c>
      <c r="Y37" s="31">
        <f t="shared" si="3"/>
        <v>303796249</v>
      </c>
      <c r="Z37" s="32">
        <f>+IF(X37&lt;&gt;0,+(Y37/X37)*100,0)</f>
        <v>133.44062170849907</v>
      </c>
      <c r="AA37" s="33">
        <f>SUM(AA29:AA36)</f>
        <v>455327995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111144161</v>
      </c>
      <c r="D40" s="18"/>
      <c r="E40" s="19">
        <v>86746142</v>
      </c>
      <c r="F40" s="20">
        <v>86746142</v>
      </c>
      <c r="G40" s="20">
        <v>89746342</v>
      </c>
      <c r="H40" s="20">
        <v>21397819</v>
      </c>
      <c r="I40" s="20"/>
      <c r="J40" s="20">
        <v>111144161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111144161</v>
      </c>
      <c r="X40" s="20">
        <v>43373064</v>
      </c>
      <c r="Y40" s="20">
        <v>67771097</v>
      </c>
      <c r="Z40" s="21">
        <v>156.25157816842267</v>
      </c>
      <c r="AA40" s="22">
        <v>86746142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111144161</v>
      </c>
      <c r="D43" s="29">
        <f t="shared" ref="D43:Y43" si="4">SUM(D39:D42)</f>
        <v>0</v>
      </c>
      <c r="E43" s="35">
        <f t="shared" si="4"/>
        <v>86746142</v>
      </c>
      <c r="F43" s="36">
        <f t="shared" si="4"/>
        <v>86746142</v>
      </c>
      <c r="G43" s="36">
        <f t="shared" si="4"/>
        <v>89746342</v>
      </c>
      <c r="H43" s="36">
        <f t="shared" si="4"/>
        <v>21397819</v>
      </c>
      <c r="I43" s="36">
        <f t="shared" si="4"/>
        <v>0</v>
      </c>
      <c r="J43" s="36">
        <f t="shared" si="4"/>
        <v>111144161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111144161</v>
      </c>
      <c r="X43" s="36">
        <f t="shared" si="4"/>
        <v>43373064</v>
      </c>
      <c r="Y43" s="36">
        <f t="shared" si="4"/>
        <v>67771097</v>
      </c>
      <c r="Z43" s="37">
        <f>+IF(X43&lt;&gt;0,+(Y43/X43)*100,0)</f>
        <v>156.25157816842267</v>
      </c>
      <c r="AA43" s="38">
        <f>SUM(AA39:AA42)</f>
        <v>86746142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628444923</v>
      </c>
      <c r="D44" s="29">
        <f>+D37+D43</f>
        <v>0</v>
      </c>
      <c r="E44" s="30">
        <f t="shared" si="5"/>
        <v>542074137</v>
      </c>
      <c r="F44" s="31">
        <f t="shared" si="5"/>
        <v>542074137</v>
      </c>
      <c r="G44" s="31">
        <f t="shared" si="5"/>
        <v>600837577</v>
      </c>
      <c r="H44" s="31">
        <f t="shared" si="5"/>
        <v>32435745</v>
      </c>
      <c r="I44" s="31">
        <f t="shared" si="5"/>
        <v>2493113</v>
      </c>
      <c r="J44" s="31">
        <f t="shared" si="5"/>
        <v>635766435</v>
      </c>
      <c r="K44" s="31">
        <f t="shared" si="5"/>
        <v>2310725</v>
      </c>
      <c r="L44" s="31">
        <f t="shared" si="5"/>
        <v>2255783</v>
      </c>
      <c r="M44" s="31">
        <f t="shared" si="5"/>
        <v>2271461</v>
      </c>
      <c r="N44" s="31">
        <f t="shared" si="5"/>
        <v>6837969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642604404</v>
      </c>
      <c r="X44" s="31">
        <f t="shared" si="5"/>
        <v>271037058</v>
      </c>
      <c r="Y44" s="31">
        <f t="shared" si="5"/>
        <v>371567346</v>
      </c>
      <c r="Z44" s="32">
        <f>+IF(X44&lt;&gt;0,+(Y44/X44)*100,0)</f>
        <v>137.09097521269581</v>
      </c>
      <c r="AA44" s="33">
        <f>+AA37+AA43</f>
        <v>542074137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1296722659</v>
      </c>
      <c r="D45" s="42">
        <f t="shared" si="6"/>
        <v>0</v>
      </c>
      <c r="E45" s="43">
        <f t="shared" si="6"/>
        <v>1184185381</v>
      </c>
      <c r="F45" s="44">
        <f t="shared" si="6"/>
        <v>1193103881</v>
      </c>
      <c r="G45" s="44">
        <f t="shared" si="6"/>
        <v>1394154867</v>
      </c>
      <c r="H45" s="44">
        <f t="shared" si="6"/>
        <v>-74809782</v>
      </c>
      <c r="I45" s="44">
        <f t="shared" si="6"/>
        <v>11897346</v>
      </c>
      <c r="J45" s="44">
        <f t="shared" si="6"/>
        <v>1331242431</v>
      </c>
      <c r="K45" s="44">
        <f t="shared" si="6"/>
        <v>12111245</v>
      </c>
      <c r="L45" s="44">
        <f t="shared" si="6"/>
        <v>11020064</v>
      </c>
      <c r="M45" s="44">
        <f t="shared" si="6"/>
        <v>27736431</v>
      </c>
      <c r="N45" s="44">
        <f t="shared" si="6"/>
        <v>50867740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1382110171</v>
      </c>
      <c r="X45" s="44">
        <f t="shared" si="6"/>
        <v>594680082</v>
      </c>
      <c r="Y45" s="44">
        <f t="shared" si="6"/>
        <v>787430089</v>
      </c>
      <c r="Z45" s="45">
        <f>+IF(X45&lt;&gt;0,+(Y45/X45)*100,0)</f>
        <v>132.4123865645125</v>
      </c>
      <c r="AA45" s="46">
        <f>+AA26-AA44</f>
        <v>1193103881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445882236</v>
      </c>
      <c r="D47" s="18"/>
      <c r="E47" s="19">
        <v>592299710</v>
      </c>
      <c r="F47" s="20">
        <v>592299710</v>
      </c>
      <c r="G47" s="20">
        <v>625251190</v>
      </c>
      <c r="H47" s="20">
        <v>-91248959</v>
      </c>
      <c r="I47" s="20">
        <v>-4080993</v>
      </c>
      <c r="J47" s="20">
        <v>529921238</v>
      </c>
      <c r="K47" s="20">
        <v>-17243868</v>
      </c>
      <c r="L47" s="20">
        <v>-15094146</v>
      </c>
      <c r="M47" s="20">
        <v>49781268</v>
      </c>
      <c r="N47" s="20">
        <v>17443254</v>
      </c>
      <c r="O47" s="20"/>
      <c r="P47" s="20"/>
      <c r="Q47" s="20"/>
      <c r="R47" s="20"/>
      <c r="S47" s="20"/>
      <c r="T47" s="20"/>
      <c r="U47" s="20"/>
      <c r="V47" s="20"/>
      <c r="W47" s="20">
        <v>547364492</v>
      </c>
      <c r="X47" s="20">
        <v>296149788</v>
      </c>
      <c r="Y47" s="20">
        <v>251214704</v>
      </c>
      <c r="Z47" s="47">
        <v>84.826906578774924</v>
      </c>
      <c r="AA47" s="22">
        <v>592299710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445882236</v>
      </c>
      <c r="D50" s="50">
        <f t="shared" ref="D50:Y50" si="7">SUM(D47:D49)</f>
        <v>0</v>
      </c>
      <c r="E50" s="51">
        <f t="shared" si="7"/>
        <v>592299710</v>
      </c>
      <c r="F50" s="52">
        <f t="shared" si="7"/>
        <v>592299710</v>
      </c>
      <c r="G50" s="52">
        <f t="shared" si="7"/>
        <v>625251190</v>
      </c>
      <c r="H50" s="52">
        <f t="shared" si="7"/>
        <v>-91248959</v>
      </c>
      <c r="I50" s="52">
        <f t="shared" si="7"/>
        <v>-4080993</v>
      </c>
      <c r="J50" s="52">
        <f t="shared" si="7"/>
        <v>529921238</v>
      </c>
      <c r="K50" s="52">
        <f t="shared" si="7"/>
        <v>-17243868</v>
      </c>
      <c r="L50" s="52">
        <f t="shared" si="7"/>
        <v>-15094146</v>
      </c>
      <c r="M50" s="52">
        <f t="shared" si="7"/>
        <v>49781268</v>
      </c>
      <c r="N50" s="52">
        <f t="shared" si="7"/>
        <v>17443254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547364492</v>
      </c>
      <c r="X50" s="52">
        <f t="shared" si="7"/>
        <v>296149788</v>
      </c>
      <c r="Y50" s="52">
        <f t="shared" si="7"/>
        <v>251214704</v>
      </c>
      <c r="Z50" s="53">
        <f>+IF(X50&lt;&gt;0,+(Y50/X50)*100,0)</f>
        <v>84.826906578774924</v>
      </c>
      <c r="AA50" s="54">
        <f>SUM(AA47:AA49)</f>
        <v>592299710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62613200</v>
      </c>
      <c r="F6" s="20">
        <v>62613200</v>
      </c>
      <c r="G6" s="20"/>
      <c r="H6" s="20"/>
      <c r="I6" s="20">
        <v>60</v>
      </c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31306602</v>
      </c>
      <c r="Y6" s="20">
        <v>-31306542</v>
      </c>
      <c r="Z6" s="21">
        <v>-99.999808347133936</v>
      </c>
      <c r="AA6" s="22">
        <v>62613200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-87744350</v>
      </c>
      <c r="F7" s="20">
        <v>-87744350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-43872174</v>
      </c>
      <c r="Y7" s="20">
        <v>43872174</v>
      </c>
      <c r="Z7" s="21">
        <v>-100</v>
      </c>
      <c r="AA7" s="22">
        <v>-87744350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-28223550</v>
      </c>
      <c r="F10" s="20">
        <v>-28223550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-14111778</v>
      </c>
      <c r="Y10" s="20">
        <v>14111778</v>
      </c>
      <c r="Z10" s="21">
        <v>-100</v>
      </c>
      <c r="AA10" s="22">
        <v>-28223550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12575220</v>
      </c>
      <c r="F11" s="20">
        <v>12575220</v>
      </c>
      <c r="G11" s="24"/>
      <c r="H11" s="24">
        <v>16591604</v>
      </c>
      <c r="I11" s="24">
        <v>117231052</v>
      </c>
      <c r="J11" s="20">
        <v>133822656</v>
      </c>
      <c r="K11" s="24">
        <v>1801629</v>
      </c>
      <c r="L11" s="24">
        <v>-4277768</v>
      </c>
      <c r="M11" s="20">
        <v>2723973</v>
      </c>
      <c r="N11" s="24">
        <v>247834</v>
      </c>
      <c r="O11" s="24"/>
      <c r="P11" s="24"/>
      <c r="Q11" s="20"/>
      <c r="R11" s="24"/>
      <c r="S11" s="24"/>
      <c r="T11" s="20"/>
      <c r="U11" s="24"/>
      <c r="V11" s="24"/>
      <c r="W11" s="24">
        <v>134070490</v>
      </c>
      <c r="X11" s="20">
        <v>6287610</v>
      </c>
      <c r="Y11" s="24">
        <v>127782880</v>
      </c>
      <c r="Z11" s="25">
        <v>2032.2965323867099</v>
      </c>
      <c r="AA11" s="26">
        <v>12575220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</v>
      </c>
      <c r="D13" s="29">
        <f>SUM(D6:D12)</f>
        <v>0</v>
      </c>
      <c r="E13" s="30">
        <f t="shared" si="0"/>
        <v>-40779480</v>
      </c>
      <c r="F13" s="31">
        <f t="shared" si="0"/>
        <v>-40779480</v>
      </c>
      <c r="G13" s="31">
        <f t="shared" si="0"/>
        <v>0</v>
      </c>
      <c r="H13" s="31">
        <f t="shared" si="0"/>
        <v>16591604</v>
      </c>
      <c r="I13" s="31">
        <f t="shared" si="0"/>
        <v>117231112</v>
      </c>
      <c r="J13" s="31">
        <f t="shared" si="0"/>
        <v>133822716</v>
      </c>
      <c r="K13" s="31">
        <f t="shared" si="0"/>
        <v>1801629</v>
      </c>
      <c r="L13" s="31">
        <f t="shared" si="0"/>
        <v>-4277768</v>
      </c>
      <c r="M13" s="31">
        <f t="shared" si="0"/>
        <v>2723973</v>
      </c>
      <c r="N13" s="31">
        <f t="shared" si="0"/>
        <v>247834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134070550</v>
      </c>
      <c r="X13" s="31">
        <f t="shared" si="0"/>
        <v>-20389740</v>
      </c>
      <c r="Y13" s="31">
        <f t="shared" si="0"/>
        <v>154460290</v>
      </c>
      <c r="Z13" s="32">
        <f>+IF(X13&lt;&gt;0,+(Y13/X13)*100,0)</f>
        <v>-757.53928201144299</v>
      </c>
      <c r="AA13" s="33">
        <f>SUM(AA6:AA12)</f>
        <v>-40779480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403701793</v>
      </c>
      <c r="D17" s="18"/>
      <c r="E17" s="19">
        <v>37162390</v>
      </c>
      <c r="F17" s="20">
        <v>37162390</v>
      </c>
      <c r="G17" s="24"/>
      <c r="H17" s="24">
        <v>71982890</v>
      </c>
      <c r="I17" s="24">
        <v>331718907</v>
      </c>
      <c r="J17" s="20">
        <v>403701797</v>
      </c>
      <c r="K17" s="24"/>
      <c r="L17" s="24"/>
      <c r="M17" s="20">
        <v>11180124</v>
      </c>
      <c r="N17" s="24">
        <v>11180124</v>
      </c>
      <c r="O17" s="24"/>
      <c r="P17" s="24"/>
      <c r="Q17" s="20"/>
      <c r="R17" s="24"/>
      <c r="S17" s="24"/>
      <c r="T17" s="20"/>
      <c r="U17" s="24"/>
      <c r="V17" s="24"/>
      <c r="W17" s="24">
        <v>414881921</v>
      </c>
      <c r="X17" s="20">
        <v>15381196</v>
      </c>
      <c r="Y17" s="24">
        <v>399500725</v>
      </c>
      <c r="Z17" s="25">
        <v>2597.331995509322</v>
      </c>
      <c r="AA17" s="26">
        <v>37162390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403701793</v>
      </c>
      <c r="D25" s="29">
        <f t="shared" ref="D25:Y25" si="1">SUM(D15:D24)</f>
        <v>0</v>
      </c>
      <c r="E25" s="35">
        <f t="shared" si="1"/>
        <v>37162390</v>
      </c>
      <c r="F25" s="36">
        <f t="shared" si="1"/>
        <v>37162390</v>
      </c>
      <c r="G25" s="36">
        <f t="shared" si="1"/>
        <v>0</v>
      </c>
      <c r="H25" s="36">
        <f t="shared" si="1"/>
        <v>71982890</v>
      </c>
      <c r="I25" s="36">
        <f t="shared" si="1"/>
        <v>331718907</v>
      </c>
      <c r="J25" s="36">
        <f t="shared" si="1"/>
        <v>403701797</v>
      </c>
      <c r="K25" s="36">
        <f t="shared" si="1"/>
        <v>0</v>
      </c>
      <c r="L25" s="36">
        <f t="shared" si="1"/>
        <v>0</v>
      </c>
      <c r="M25" s="36">
        <f t="shared" si="1"/>
        <v>11180124</v>
      </c>
      <c r="N25" s="36">
        <f t="shared" si="1"/>
        <v>11180124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414881921</v>
      </c>
      <c r="X25" s="36">
        <f t="shared" si="1"/>
        <v>15381196</v>
      </c>
      <c r="Y25" s="36">
        <f t="shared" si="1"/>
        <v>399500725</v>
      </c>
      <c r="Z25" s="37">
        <f>+IF(X25&lt;&gt;0,+(Y25/X25)*100,0)</f>
        <v>2597.331995509322</v>
      </c>
      <c r="AA25" s="38">
        <f>SUM(AA15:AA24)</f>
        <v>37162390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403701853</v>
      </c>
      <c r="D26" s="29">
        <f>+D13+D25</f>
        <v>0</v>
      </c>
      <c r="E26" s="30">
        <f t="shared" si="2"/>
        <v>-3617090</v>
      </c>
      <c r="F26" s="31">
        <f t="shared" si="2"/>
        <v>-3617090</v>
      </c>
      <c r="G26" s="31">
        <f t="shared" si="2"/>
        <v>0</v>
      </c>
      <c r="H26" s="31">
        <f t="shared" si="2"/>
        <v>88574494</v>
      </c>
      <c r="I26" s="31">
        <f t="shared" si="2"/>
        <v>448950019</v>
      </c>
      <c r="J26" s="31">
        <f t="shared" si="2"/>
        <v>537524513</v>
      </c>
      <c r="K26" s="31">
        <f t="shared" si="2"/>
        <v>1801629</v>
      </c>
      <c r="L26" s="31">
        <f t="shared" si="2"/>
        <v>-4277768</v>
      </c>
      <c r="M26" s="31">
        <f t="shared" si="2"/>
        <v>13904097</v>
      </c>
      <c r="N26" s="31">
        <f t="shared" si="2"/>
        <v>11427958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548952471</v>
      </c>
      <c r="X26" s="31">
        <f t="shared" si="2"/>
        <v>-5008544</v>
      </c>
      <c r="Y26" s="31">
        <f t="shared" si="2"/>
        <v>553961015</v>
      </c>
      <c r="Z26" s="32">
        <f>+IF(X26&lt;&gt;0,+(Y26/X26)*100,0)</f>
        <v>-11060.320424458685</v>
      </c>
      <c r="AA26" s="33">
        <f>+AA13+AA25</f>
        <v>-3617090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-225735</v>
      </c>
      <c r="D32" s="18"/>
      <c r="E32" s="19">
        <v>44856590</v>
      </c>
      <c r="F32" s="20">
        <v>44856590</v>
      </c>
      <c r="G32" s="20"/>
      <c r="H32" s="20"/>
      <c r="I32" s="20">
        <v>64686</v>
      </c>
      <c r="J32" s="20">
        <v>64686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64686</v>
      </c>
      <c r="X32" s="20">
        <v>22428294</v>
      </c>
      <c r="Y32" s="20">
        <v>-22363608</v>
      </c>
      <c r="Z32" s="21">
        <v>-99.711587515305439</v>
      </c>
      <c r="AA32" s="22">
        <v>44856590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6738820</v>
      </c>
      <c r="F34" s="20">
        <v>6738820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3369408</v>
      </c>
      <c r="Y34" s="20">
        <v>-3369408</v>
      </c>
      <c r="Z34" s="21">
        <v>-100</v>
      </c>
      <c r="AA34" s="22">
        <v>6738820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-225735</v>
      </c>
      <c r="D37" s="29">
        <f t="shared" ref="D37:Y37" si="3">SUM(D29:D36)</f>
        <v>0</v>
      </c>
      <c r="E37" s="30">
        <f t="shared" si="3"/>
        <v>51595410</v>
      </c>
      <c r="F37" s="31">
        <f t="shared" si="3"/>
        <v>51595410</v>
      </c>
      <c r="G37" s="31">
        <f t="shared" si="3"/>
        <v>0</v>
      </c>
      <c r="H37" s="31">
        <f t="shared" si="3"/>
        <v>0</v>
      </c>
      <c r="I37" s="31">
        <f t="shared" si="3"/>
        <v>64686</v>
      </c>
      <c r="J37" s="31">
        <f t="shared" si="3"/>
        <v>64686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64686</v>
      </c>
      <c r="X37" s="31">
        <f t="shared" si="3"/>
        <v>25797702</v>
      </c>
      <c r="Y37" s="31">
        <f t="shared" si="3"/>
        <v>-25733016</v>
      </c>
      <c r="Z37" s="32">
        <f>+IF(X37&lt;&gt;0,+(Y37/X37)*100,0)</f>
        <v>-99.749256736123243</v>
      </c>
      <c r="AA37" s="33">
        <f>SUM(AA29:AA36)</f>
        <v>51595410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533956747</v>
      </c>
      <c r="D40" s="18"/>
      <c r="E40" s="19"/>
      <c r="F40" s="20"/>
      <c r="G40" s="20"/>
      <c r="H40" s="20">
        <v>72074514</v>
      </c>
      <c r="I40" s="20">
        <v>461882233</v>
      </c>
      <c r="J40" s="20">
        <v>533956747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533956747</v>
      </c>
      <c r="X40" s="20"/>
      <c r="Y40" s="20">
        <v>533956747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533956747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72074514</v>
      </c>
      <c r="I43" s="36">
        <f t="shared" si="4"/>
        <v>461882233</v>
      </c>
      <c r="J43" s="36">
        <f t="shared" si="4"/>
        <v>533956747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533956747</v>
      </c>
      <c r="X43" s="36">
        <f t="shared" si="4"/>
        <v>0</v>
      </c>
      <c r="Y43" s="36">
        <f t="shared" si="4"/>
        <v>533956747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533731012</v>
      </c>
      <c r="D44" s="29">
        <f>+D37+D43</f>
        <v>0</v>
      </c>
      <c r="E44" s="30">
        <f t="shared" si="5"/>
        <v>51595410</v>
      </c>
      <c r="F44" s="31">
        <f t="shared" si="5"/>
        <v>51595410</v>
      </c>
      <c r="G44" s="31">
        <f t="shared" si="5"/>
        <v>0</v>
      </c>
      <c r="H44" s="31">
        <f t="shared" si="5"/>
        <v>72074514</v>
      </c>
      <c r="I44" s="31">
        <f t="shared" si="5"/>
        <v>461946919</v>
      </c>
      <c r="J44" s="31">
        <f t="shared" si="5"/>
        <v>534021433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534021433</v>
      </c>
      <c r="X44" s="31">
        <f t="shared" si="5"/>
        <v>25797702</v>
      </c>
      <c r="Y44" s="31">
        <f t="shared" si="5"/>
        <v>508223731</v>
      </c>
      <c r="Z44" s="32">
        <f>+IF(X44&lt;&gt;0,+(Y44/X44)*100,0)</f>
        <v>1970.0348930303946</v>
      </c>
      <c r="AA44" s="33">
        <f>+AA37+AA43</f>
        <v>51595410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-130029159</v>
      </c>
      <c r="D45" s="42">
        <f t="shared" si="6"/>
        <v>0</v>
      </c>
      <c r="E45" s="43">
        <f t="shared" si="6"/>
        <v>-55212500</v>
      </c>
      <c r="F45" s="44">
        <f t="shared" si="6"/>
        <v>-55212500</v>
      </c>
      <c r="G45" s="44">
        <f t="shared" si="6"/>
        <v>0</v>
      </c>
      <c r="H45" s="44">
        <f t="shared" si="6"/>
        <v>16499980</v>
      </c>
      <c r="I45" s="44">
        <f t="shared" si="6"/>
        <v>-12996900</v>
      </c>
      <c r="J45" s="44">
        <f t="shared" si="6"/>
        <v>3503080</v>
      </c>
      <c r="K45" s="44">
        <f t="shared" si="6"/>
        <v>1801629</v>
      </c>
      <c r="L45" s="44">
        <f t="shared" si="6"/>
        <v>-4277768</v>
      </c>
      <c r="M45" s="44">
        <f t="shared" si="6"/>
        <v>13904097</v>
      </c>
      <c r="N45" s="44">
        <f t="shared" si="6"/>
        <v>11427958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14931038</v>
      </c>
      <c r="X45" s="44">
        <f t="shared" si="6"/>
        <v>-30806246</v>
      </c>
      <c r="Y45" s="44">
        <f t="shared" si="6"/>
        <v>45737284</v>
      </c>
      <c r="Z45" s="45">
        <f>+IF(X45&lt;&gt;0,+(Y45/X45)*100,0)</f>
        <v>-148.46756725892536</v>
      </c>
      <c r="AA45" s="46">
        <f>+AA26-AA44</f>
        <v>-55212500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353122</v>
      </c>
      <c r="D47" s="18"/>
      <c r="E47" s="19"/>
      <c r="F47" s="20"/>
      <c r="G47" s="20"/>
      <c r="H47" s="20"/>
      <c r="I47" s="20">
        <v>58802</v>
      </c>
      <c r="J47" s="20">
        <v>58802</v>
      </c>
      <c r="K47" s="20">
        <v>23817</v>
      </c>
      <c r="L47" s="20">
        <v>57675</v>
      </c>
      <c r="M47" s="20"/>
      <c r="N47" s="20">
        <v>81492</v>
      </c>
      <c r="O47" s="20"/>
      <c r="P47" s="20"/>
      <c r="Q47" s="20"/>
      <c r="R47" s="20"/>
      <c r="S47" s="20"/>
      <c r="T47" s="20"/>
      <c r="U47" s="20"/>
      <c r="V47" s="20"/>
      <c r="W47" s="20">
        <v>140294</v>
      </c>
      <c r="X47" s="20"/>
      <c r="Y47" s="20">
        <v>140294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353122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58802</v>
      </c>
      <c r="J50" s="52">
        <f t="shared" si="7"/>
        <v>58802</v>
      </c>
      <c r="K50" s="52">
        <f t="shared" si="7"/>
        <v>23817</v>
      </c>
      <c r="L50" s="52">
        <f t="shared" si="7"/>
        <v>57675</v>
      </c>
      <c r="M50" s="52">
        <f t="shared" si="7"/>
        <v>0</v>
      </c>
      <c r="N50" s="52">
        <f t="shared" si="7"/>
        <v>81492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140294</v>
      </c>
      <c r="X50" s="52">
        <f t="shared" si="7"/>
        <v>0</v>
      </c>
      <c r="Y50" s="52">
        <f t="shared" si="7"/>
        <v>140294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92364004</v>
      </c>
      <c r="D7" s="18"/>
      <c r="E7" s="19">
        <v>92997119</v>
      </c>
      <c r="F7" s="20">
        <v>92997119</v>
      </c>
      <c r="G7" s="20">
        <v>196125801</v>
      </c>
      <c r="H7" s="20">
        <v>-104697978</v>
      </c>
      <c r="I7" s="20">
        <v>2984139</v>
      </c>
      <c r="J7" s="20">
        <v>94411962</v>
      </c>
      <c r="K7" s="20">
        <v>3841858</v>
      </c>
      <c r="L7" s="20">
        <v>3077630</v>
      </c>
      <c r="M7" s="20">
        <v>4115545</v>
      </c>
      <c r="N7" s="20">
        <v>11035033</v>
      </c>
      <c r="O7" s="20"/>
      <c r="P7" s="20"/>
      <c r="Q7" s="20"/>
      <c r="R7" s="20"/>
      <c r="S7" s="20"/>
      <c r="T7" s="20"/>
      <c r="U7" s="20"/>
      <c r="V7" s="20"/>
      <c r="W7" s="20">
        <v>105446995</v>
      </c>
      <c r="X7" s="20">
        <v>46498572</v>
      </c>
      <c r="Y7" s="20">
        <v>58948423</v>
      </c>
      <c r="Z7" s="21">
        <v>126.77469536053709</v>
      </c>
      <c r="AA7" s="22">
        <v>92997119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92364004</v>
      </c>
      <c r="D13" s="29">
        <f>SUM(D6:D12)</f>
        <v>0</v>
      </c>
      <c r="E13" s="30">
        <f t="shared" si="0"/>
        <v>92997119</v>
      </c>
      <c r="F13" s="31">
        <f t="shared" si="0"/>
        <v>92997119</v>
      </c>
      <c r="G13" s="31">
        <f t="shared" si="0"/>
        <v>196125801</v>
      </c>
      <c r="H13" s="31">
        <f t="shared" si="0"/>
        <v>-104697978</v>
      </c>
      <c r="I13" s="31">
        <f t="shared" si="0"/>
        <v>2984139</v>
      </c>
      <c r="J13" s="31">
        <f t="shared" si="0"/>
        <v>94411962</v>
      </c>
      <c r="K13" s="31">
        <f t="shared" si="0"/>
        <v>3841858</v>
      </c>
      <c r="L13" s="31">
        <f t="shared" si="0"/>
        <v>3077630</v>
      </c>
      <c r="M13" s="31">
        <f t="shared" si="0"/>
        <v>4115545</v>
      </c>
      <c r="N13" s="31">
        <f t="shared" si="0"/>
        <v>11035033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105446995</v>
      </c>
      <c r="X13" s="31">
        <f t="shared" si="0"/>
        <v>46498572</v>
      </c>
      <c r="Y13" s="31">
        <f t="shared" si="0"/>
        <v>58948423</v>
      </c>
      <c r="Z13" s="32">
        <f>+IF(X13&lt;&gt;0,+(Y13/X13)*100,0)</f>
        <v>126.77469536053709</v>
      </c>
      <c r="AA13" s="33">
        <f>SUM(AA6:AA12)</f>
        <v>92997119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48672351</v>
      </c>
      <c r="F17" s="20">
        <v>48672351</v>
      </c>
      <c r="G17" s="24">
        <v>5709342</v>
      </c>
      <c r="H17" s="24">
        <v>-5709342</v>
      </c>
      <c r="I17" s="24"/>
      <c r="J17" s="20"/>
      <c r="K17" s="24">
        <v>177000</v>
      </c>
      <c r="L17" s="24"/>
      <c r="M17" s="20">
        <v>3529140</v>
      </c>
      <c r="N17" s="24">
        <v>3706140</v>
      </c>
      <c r="O17" s="24"/>
      <c r="P17" s="24"/>
      <c r="Q17" s="20"/>
      <c r="R17" s="24"/>
      <c r="S17" s="24"/>
      <c r="T17" s="20"/>
      <c r="U17" s="24"/>
      <c r="V17" s="24"/>
      <c r="W17" s="24">
        <v>3706140</v>
      </c>
      <c r="X17" s="20">
        <v>24336192</v>
      </c>
      <c r="Y17" s="24">
        <v>-20630052</v>
      </c>
      <c r="Z17" s="25">
        <v>-84.771076756790876</v>
      </c>
      <c r="AA17" s="26">
        <v>48672351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48672351</v>
      </c>
      <c r="F25" s="36">
        <f t="shared" si="1"/>
        <v>48672351</v>
      </c>
      <c r="G25" s="36">
        <f t="shared" si="1"/>
        <v>5709342</v>
      </c>
      <c r="H25" s="36">
        <f t="shared" si="1"/>
        <v>-5709342</v>
      </c>
      <c r="I25" s="36">
        <f t="shared" si="1"/>
        <v>0</v>
      </c>
      <c r="J25" s="36">
        <f t="shared" si="1"/>
        <v>0</v>
      </c>
      <c r="K25" s="36">
        <f t="shared" si="1"/>
        <v>177000</v>
      </c>
      <c r="L25" s="36">
        <f t="shared" si="1"/>
        <v>0</v>
      </c>
      <c r="M25" s="36">
        <f t="shared" si="1"/>
        <v>3529140</v>
      </c>
      <c r="N25" s="36">
        <f t="shared" si="1"/>
        <v>3706140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3706140</v>
      </c>
      <c r="X25" s="36">
        <f t="shared" si="1"/>
        <v>24336192</v>
      </c>
      <c r="Y25" s="36">
        <f t="shared" si="1"/>
        <v>-20630052</v>
      </c>
      <c r="Z25" s="37">
        <f>+IF(X25&lt;&gt;0,+(Y25/X25)*100,0)</f>
        <v>-84.771076756790876</v>
      </c>
      <c r="AA25" s="38">
        <f>SUM(AA15:AA24)</f>
        <v>48672351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92364005</v>
      </c>
      <c r="D26" s="29">
        <f>+D13+D25</f>
        <v>0</v>
      </c>
      <c r="E26" s="30">
        <f t="shared" si="2"/>
        <v>141669470</v>
      </c>
      <c r="F26" s="31">
        <f t="shared" si="2"/>
        <v>141669470</v>
      </c>
      <c r="G26" s="31">
        <f t="shared" si="2"/>
        <v>201835143</v>
      </c>
      <c r="H26" s="31">
        <f t="shared" si="2"/>
        <v>-110407320</v>
      </c>
      <c r="I26" s="31">
        <f t="shared" si="2"/>
        <v>2984139</v>
      </c>
      <c r="J26" s="31">
        <f t="shared" si="2"/>
        <v>94411962</v>
      </c>
      <c r="K26" s="31">
        <f t="shared" si="2"/>
        <v>4018858</v>
      </c>
      <c r="L26" s="31">
        <f t="shared" si="2"/>
        <v>3077630</v>
      </c>
      <c r="M26" s="31">
        <f t="shared" si="2"/>
        <v>7644685</v>
      </c>
      <c r="N26" s="31">
        <f t="shared" si="2"/>
        <v>14741173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109153135</v>
      </c>
      <c r="X26" s="31">
        <f t="shared" si="2"/>
        <v>70834764</v>
      </c>
      <c r="Y26" s="31">
        <f t="shared" si="2"/>
        <v>38318371</v>
      </c>
      <c r="Z26" s="32">
        <f>+IF(X26&lt;&gt;0,+(Y26/X26)*100,0)</f>
        <v>54.095431164279731</v>
      </c>
      <c r="AA26" s="33">
        <f>+AA13+AA25</f>
        <v>141669470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92364005</v>
      </c>
      <c r="D45" s="42">
        <f t="shared" si="6"/>
        <v>0</v>
      </c>
      <c r="E45" s="43">
        <f t="shared" si="6"/>
        <v>141669470</v>
      </c>
      <c r="F45" s="44">
        <f t="shared" si="6"/>
        <v>141669470</v>
      </c>
      <c r="G45" s="44">
        <f t="shared" si="6"/>
        <v>201835143</v>
      </c>
      <c r="H45" s="44">
        <f t="shared" si="6"/>
        <v>-110407320</v>
      </c>
      <c r="I45" s="44">
        <f t="shared" si="6"/>
        <v>2984139</v>
      </c>
      <c r="J45" s="44">
        <f t="shared" si="6"/>
        <v>94411962</v>
      </c>
      <c r="K45" s="44">
        <f t="shared" si="6"/>
        <v>4018858</v>
      </c>
      <c r="L45" s="44">
        <f t="shared" si="6"/>
        <v>3077630</v>
      </c>
      <c r="M45" s="44">
        <f t="shared" si="6"/>
        <v>7644685</v>
      </c>
      <c r="N45" s="44">
        <f t="shared" si="6"/>
        <v>14741173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109153135</v>
      </c>
      <c r="X45" s="44">
        <f t="shared" si="6"/>
        <v>70834764</v>
      </c>
      <c r="Y45" s="44">
        <f t="shared" si="6"/>
        <v>38318371</v>
      </c>
      <c r="Z45" s="45">
        <f>+IF(X45&lt;&gt;0,+(Y45/X45)*100,0)</f>
        <v>54.095431164279731</v>
      </c>
      <c r="AA45" s="46">
        <f>+AA26-AA44</f>
        <v>141669470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-159036297</v>
      </c>
      <c r="D47" s="18"/>
      <c r="E47" s="19">
        <v>-1049622</v>
      </c>
      <c r="F47" s="20">
        <v>-1049622</v>
      </c>
      <c r="G47" s="20">
        <v>-75427455</v>
      </c>
      <c r="H47" s="20">
        <v>-4527703</v>
      </c>
      <c r="I47" s="20">
        <v>18951261</v>
      </c>
      <c r="J47" s="20">
        <v>-61003897</v>
      </c>
      <c r="K47" s="20">
        <v>18652060</v>
      </c>
      <c r="L47" s="20">
        <v>19247345</v>
      </c>
      <c r="M47" s="20">
        <v>-109474063</v>
      </c>
      <c r="N47" s="20">
        <v>-71574658</v>
      </c>
      <c r="O47" s="20"/>
      <c r="P47" s="20"/>
      <c r="Q47" s="20"/>
      <c r="R47" s="20"/>
      <c r="S47" s="20"/>
      <c r="T47" s="20"/>
      <c r="U47" s="20"/>
      <c r="V47" s="20"/>
      <c r="W47" s="20">
        <v>-132578555</v>
      </c>
      <c r="X47" s="20">
        <v>-524814</v>
      </c>
      <c r="Y47" s="20">
        <v>-132053741</v>
      </c>
      <c r="Z47" s="47">
        <v>25162.008063809273</v>
      </c>
      <c r="AA47" s="22">
        <v>-1049622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-159036297</v>
      </c>
      <c r="D50" s="50">
        <f t="shared" ref="D50:Y50" si="7">SUM(D47:D49)</f>
        <v>0</v>
      </c>
      <c r="E50" s="51">
        <f t="shared" si="7"/>
        <v>-1049622</v>
      </c>
      <c r="F50" s="52">
        <f t="shared" si="7"/>
        <v>-1049622</v>
      </c>
      <c r="G50" s="52">
        <f t="shared" si="7"/>
        <v>-75427455</v>
      </c>
      <c r="H50" s="52">
        <f t="shared" si="7"/>
        <v>-4527703</v>
      </c>
      <c r="I50" s="52">
        <f t="shared" si="7"/>
        <v>18951261</v>
      </c>
      <c r="J50" s="52">
        <f t="shared" si="7"/>
        <v>-61003897</v>
      </c>
      <c r="K50" s="52">
        <f t="shared" si="7"/>
        <v>18652060</v>
      </c>
      <c r="L50" s="52">
        <f t="shared" si="7"/>
        <v>19247345</v>
      </c>
      <c r="M50" s="52">
        <f t="shared" si="7"/>
        <v>-109474063</v>
      </c>
      <c r="N50" s="52">
        <f t="shared" si="7"/>
        <v>-71574658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-132578555</v>
      </c>
      <c r="X50" s="52">
        <f t="shared" si="7"/>
        <v>-524814</v>
      </c>
      <c r="Y50" s="52">
        <f t="shared" si="7"/>
        <v>-132053741</v>
      </c>
      <c r="Z50" s="53">
        <f>+IF(X50&lt;&gt;0,+(Y50/X50)*100,0)</f>
        <v>25162.008063809273</v>
      </c>
      <c r="AA50" s="54">
        <f>SUM(AA47:AA49)</f>
        <v>-1049622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452168040</v>
      </c>
      <c r="D7" s="18"/>
      <c r="E7" s="19">
        <v>480232785</v>
      </c>
      <c r="F7" s="20">
        <v>480232785</v>
      </c>
      <c r="G7" s="20">
        <v>33919493</v>
      </c>
      <c r="H7" s="20">
        <v>404161747</v>
      </c>
      <c r="I7" s="20">
        <v>-3537558</v>
      </c>
      <c r="J7" s="20">
        <v>434543682</v>
      </c>
      <c r="K7" s="20">
        <v>-13615508</v>
      </c>
      <c r="L7" s="20">
        <v>-11855862</v>
      </c>
      <c r="M7" s="20">
        <v>-14046768</v>
      </c>
      <c r="N7" s="20">
        <v>-39518138</v>
      </c>
      <c r="O7" s="20"/>
      <c r="P7" s="20"/>
      <c r="Q7" s="20"/>
      <c r="R7" s="20"/>
      <c r="S7" s="20"/>
      <c r="T7" s="20"/>
      <c r="U7" s="20"/>
      <c r="V7" s="20"/>
      <c r="W7" s="20">
        <v>395025544</v>
      </c>
      <c r="X7" s="20">
        <v>240116502</v>
      </c>
      <c r="Y7" s="20">
        <v>154909042</v>
      </c>
      <c r="Z7" s="21">
        <v>64.514117401227182</v>
      </c>
      <c r="AA7" s="22">
        <v>480232785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5893830</v>
      </c>
      <c r="D11" s="18"/>
      <c r="E11" s="19">
        <v>5893830</v>
      </c>
      <c r="F11" s="20">
        <v>5893830</v>
      </c>
      <c r="G11" s="24">
        <v>5893830</v>
      </c>
      <c r="H11" s="24"/>
      <c r="I11" s="24"/>
      <c r="J11" s="20">
        <v>5893830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5893830</v>
      </c>
      <c r="X11" s="20">
        <v>2946918</v>
      </c>
      <c r="Y11" s="24">
        <v>2946912</v>
      </c>
      <c r="Z11" s="25">
        <v>99.999796397456592</v>
      </c>
      <c r="AA11" s="26">
        <v>5893830</v>
      </c>
    </row>
    <row r="12" spans="1:27" x14ac:dyDescent="0.25">
      <c r="A12" s="23" t="s">
        <v>40</v>
      </c>
      <c r="B12" s="17" t="s">
        <v>32</v>
      </c>
      <c r="C12" s="18">
        <v>44218451</v>
      </c>
      <c r="D12" s="18"/>
      <c r="E12" s="19">
        <v>36412100</v>
      </c>
      <c r="F12" s="20">
        <v>36412100</v>
      </c>
      <c r="G12" s="20">
        <v>42065145</v>
      </c>
      <c r="H12" s="20">
        <v>3601538</v>
      </c>
      <c r="I12" s="20">
        <v>-333316</v>
      </c>
      <c r="J12" s="20">
        <v>45333367</v>
      </c>
      <c r="K12" s="20">
        <v>4057069</v>
      </c>
      <c r="L12" s="20">
        <v>-3758478</v>
      </c>
      <c r="M12" s="20">
        <v>1986856</v>
      </c>
      <c r="N12" s="20">
        <v>2285447</v>
      </c>
      <c r="O12" s="20"/>
      <c r="P12" s="20"/>
      <c r="Q12" s="20"/>
      <c r="R12" s="20"/>
      <c r="S12" s="20"/>
      <c r="T12" s="20"/>
      <c r="U12" s="20"/>
      <c r="V12" s="20"/>
      <c r="W12" s="20">
        <v>47618814</v>
      </c>
      <c r="X12" s="20">
        <v>18206058</v>
      </c>
      <c r="Y12" s="20">
        <v>29412756</v>
      </c>
      <c r="Z12" s="21">
        <v>161.55477478979799</v>
      </c>
      <c r="AA12" s="22">
        <v>36412100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502280321</v>
      </c>
      <c r="D13" s="29">
        <f>SUM(D6:D12)</f>
        <v>0</v>
      </c>
      <c r="E13" s="30">
        <f t="shared" si="0"/>
        <v>522538715</v>
      </c>
      <c r="F13" s="31">
        <f t="shared" si="0"/>
        <v>522538715</v>
      </c>
      <c r="G13" s="31">
        <f t="shared" si="0"/>
        <v>81878468</v>
      </c>
      <c r="H13" s="31">
        <f t="shared" si="0"/>
        <v>407763285</v>
      </c>
      <c r="I13" s="31">
        <f t="shared" si="0"/>
        <v>-3870874</v>
      </c>
      <c r="J13" s="31">
        <f t="shared" si="0"/>
        <v>485770879</v>
      </c>
      <c r="K13" s="31">
        <f t="shared" si="0"/>
        <v>-9558439</v>
      </c>
      <c r="L13" s="31">
        <f t="shared" si="0"/>
        <v>-15614340</v>
      </c>
      <c r="M13" s="31">
        <f t="shared" si="0"/>
        <v>-12059912</v>
      </c>
      <c r="N13" s="31">
        <f t="shared" si="0"/>
        <v>-37232691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448538188</v>
      </c>
      <c r="X13" s="31">
        <f t="shared" si="0"/>
        <v>261269478</v>
      </c>
      <c r="Y13" s="31">
        <f t="shared" si="0"/>
        <v>187268710</v>
      </c>
      <c r="Z13" s="32">
        <f>+IF(X13&lt;&gt;0,+(Y13/X13)*100,0)</f>
        <v>71.676458893526018</v>
      </c>
      <c r="AA13" s="33">
        <f>SUM(AA6:AA12)</f>
        <v>522538715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2192482455</v>
      </c>
      <c r="D17" s="18"/>
      <c r="E17" s="19">
        <v>760428724</v>
      </c>
      <c r="F17" s="20">
        <v>760428724</v>
      </c>
      <c r="G17" s="24">
        <v>676127077</v>
      </c>
      <c r="H17" s="24">
        <v>1516355377</v>
      </c>
      <c r="I17" s="24"/>
      <c r="J17" s="20">
        <v>2192482454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2192482454</v>
      </c>
      <c r="X17" s="20">
        <v>380214402</v>
      </c>
      <c r="Y17" s="24">
        <v>1812268052</v>
      </c>
      <c r="Z17" s="25">
        <v>476.64371535300234</v>
      </c>
      <c r="AA17" s="26">
        <v>760428724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2192482455</v>
      </c>
      <c r="D25" s="29">
        <f t="shared" ref="D25:Y25" si="1">SUM(D15:D24)</f>
        <v>0</v>
      </c>
      <c r="E25" s="35">
        <f t="shared" si="1"/>
        <v>760428724</v>
      </c>
      <c r="F25" s="36">
        <f t="shared" si="1"/>
        <v>760428724</v>
      </c>
      <c r="G25" s="36">
        <f t="shared" si="1"/>
        <v>676127077</v>
      </c>
      <c r="H25" s="36">
        <f t="shared" si="1"/>
        <v>1516355377</v>
      </c>
      <c r="I25" s="36">
        <f t="shared" si="1"/>
        <v>0</v>
      </c>
      <c r="J25" s="36">
        <f t="shared" si="1"/>
        <v>2192482454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2192482454</v>
      </c>
      <c r="X25" s="36">
        <f t="shared" si="1"/>
        <v>380214402</v>
      </c>
      <c r="Y25" s="36">
        <f t="shared" si="1"/>
        <v>1812268052</v>
      </c>
      <c r="Z25" s="37">
        <f>+IF(X25&lt;&gt;0,+(Y25/X25)*100,0)</f>
        <v>476.64371535300234</v>
      </c>
      <c r="AA25" s="38">
        <f>SUM(AA15:AA24)</f>
        <v>760428724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2694762776</v>
      </c>
      <c r="D26" s="29">
        <f>+D13+D25</f>
        <v>0</v>
      </c>
      <c r="E26" s="30">
        <f t="shared" si="2"/>
        <v>1282967439</v>
      </c>
      <c r="F26" s="31">
        <f t="shared" si="2"/>
        <v>1282967439</v>
      </c>
      <c r="G26" s="31">
        <f t="shared" si="2"/>
        <v>758005545</v>
      </c>
      <c r="H26" s="31">
        <f t="shared" si="2"/>
        <v>1924118662</v>
      </c>
      <c r="I26" s="31">
        <f t="shared" si="2"/>
        <v>-3870874</v>
      </c>
      <c r="J26" s="31">
        <f t="shared" si="2"/>
        <v>2678253333</v>
      </c>
      <c r="K26" s="31">
        <f t="shared" si="2"/>
        <v>-9558439</v>
      </c>
      <c r="L26" s="31">
        <f t="shared" si="2"/>
        <v>-15614340</v>
      </c>
      <c r="M26" s="31">
        <f t="shared" si="2"/>
        <v>-12059912</v>
      </c>
      <c r="N26" s="31">
        <f t="shared" si="2"/>
        <v>-37232691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2641020642</v>
      </c>
      <c r="X26" s="31">
        <f t="shared" si="2"/>
        <v>641483880</v>
      </c>
      <c r="Y26" s="31">
        <f t="shared" si="2"/>
        <v>1999536762</v>
      </c>
      <c r="Z26" s="32">
        <f>+IF(X26&lt;&gt;0,+(Y26/X26)*100,0)</f>
        <v>311.7049117430667</v>
      </c>
      <c r="AA26" s="33">
        <f>+AA13+AA25</f>
        <v>1282967439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517694037</v>
      </c>
      <c r="D34" s="18"/>
      <c r="E34" s="19"/>
      <c r="F34" s="20"/>
      <c r="G34" s="20">
        <v>578890255</v>
      </c>
      <c r="H34" s="20">
        <v>-61196218</v>
      </c>
      <c r="I34" s="20"/>
      <c r="J34" s="20">
        <v>517694037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517694037</v>
      </c>
      <c r="X34" s="20"/>
      <c r="Y34" s="20">
        <v>517694037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-11623238</v>
      </c>
      <c r="D35" s="18"/>
      <c r="E35" s="19"/>
      <c r="F35" s="20"/>
      <c r="G35" s="20"/>
      <c r="H35" s="20">
        <v>-11640638</v>
      </c>
      <c r="I35" s="20"/>
      <c r="J35" s="20">
        <v>-11640638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-11640638</v>
      </c>
      <c r="X35" s="20"/>
      <c r="Y35" s="20">
        <v>-11640638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506070799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578890255</v>
      </c>
      <c r="H37" s="31">
        <f t="shared" si="3"/>
        <v>-72836856</v>
      </c>
      <c r="I37" s="31">
        <f t="shared" si="3"/>
        <v>0</v>
      </c>
      <c r="J37" s="31">
        <f t="shared" si="3"/>
        <v>506053399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506053399</v>
      </c>
      <c r="X37" s="31">
        <f t="shared" si="3"/>
        <v>0</v>
      </c>
      <c r="Y37" s="31">
        <f t="shared" si="3"/>
        <v>506053399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620155432</v>
      </c>
      <c r="F40" s="20">
        <v>620155432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310077714</v>
      </c>
      <c r="Y40" s="20">
        <v>-310077714</v>
      </c>
      <c r="Z40" s="21">
        <v>-100</v>
      </c>
      <c r="AA40" s="22">
        <v>620155432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620155432</v>
      </c>
      <c r="F43" s="36">
        <f t="shared" si="4"/>
        <v>620155432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310077714</v>
      </c>
      <c r="Y43" s="36">
        <f t="shared" si="4"/>
        <v>-310077714</v>
      </c>
      <c r="Z43" s="37">
        <f>+IF(X43&lt;&gt;0,+(Y43/X43)*100,0)</f>
        <v>-100</v>
      </c>
      <c r="AA43" s="38">
        <f>SUM(AA39:AA42)</f>
        <v>620155432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506070799</v>
      </c>
      <c r="D44" s="29">
        <f>+D37+D43</f>
        <v>0</v>
      </c>
      <c r="E44" s="30">
        <f t="shared" si="5"/>
        <v>620155432</v>
      </c>
      <c r="F44" s="31">
        <f t="shared" si="5"/>
        <v>620155432</v>
      </c>
      <c r="G44" s="31">
        <f t="shared" si="5"/>
        <v>578890255</v>
      </c>
      <c r="H44" s="31">
        <f t="shared" si="5"/>
        <v>-72836856</v>
      </c>
      <c r="I44" s="31">
        <f t="shared" si="5"/>
        <v>0</v>
      </c>
      <c r="J44" s="31">
        <f t="shared" si="5"/>
        <v>506053399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506053399</v>
      </c>
      <c r="X44" s="31">
        <f t="shared" si="5"/>
        <v>310077714</v>
      </c>
      <c r="Y44" s="31">
        <f t="shared" si="5"/>
        <v>195975685</v>
      </c>
      <c r="Z44" s="32">
        <f>+IF(X44&lt;&gt;0,+(Y44/X44)*100,0)</f>
        <v>63.202118743690171</v>
      </c>
      <c r="AA44" s="33">
        <f>+AA37+AA43</f>
        <v>620155432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2188691977</v>
      </c>
      <c r="D45" s="42">
        <f t="shared" si="6"/>
        <v>0</v>
      </c>
      <c r="E45" s="43">
        <f t="shared" si="6"/>
        <v>662812007</v>
      </c>
      <c r="F45" s="44">
        <f t="shared" si="6"/>
        <v>662812007</v>
      </c>
      <c r="G45" s="44">
        <f t="shared" si="6"/>
        <v>179115290</v>
      </c>
      <c r="H45" s="44">
        <f t="shared" si="6"/>
        <v>1996955518</v>
      </c>
      <c r="I45" s="44">
        <f t="shared" si="6"/>
        <v>-3870874</v>
      </c>
      <c r="J45" s="44">
        <f t="shared" si="6"/>
        <v>2172199934</v>
      </c>
      <c r="K45" s="44">
        <f t="shared" si="6"/>
        <v>-9558439</v>
      </c>
      <c r="L45" s="44">
        <f t="shared" si="6"/>
        <v>-15614340</v>
      </c>
      <c r="M45" s="44">
        <f t="shared" si="6"/>
        <v>-12059912</v>
      </c>
      <c r="N45" s="44">
        <f t="shared" si="6"/>
        <v>-37232691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2134967243</v>
      </c>
      <c r="X45" s="44">
        <f t="shared" si="6"/>
        <v>331406166</v>
      </c>
      <c r="Y45" s="44">
        <f t="shared" si="6"/>
        <v>1803561077</v>
      </c>
      <c r="Z45" s="45">
        <f>+IF(X45&lt;&gt;0,+(Y45/X45)*100,0)</f>
        <v>544.21470148506535</v>
      </c>
      <c r="AA45" s="46">
        <f>+AA26-AA44</f>
        <v>662812007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5306339521</v>
      </c>
      <c r="D47" s="18"/>
      <c r="E47" s="19">
        <v>5683852575</v>
      </c>
      <c r="F47" s="20">
        <v>5683852575</v>
      </c>
      <c r="G47" s="20">
        <v>5730443905</v>
      </c>
      <c r="H47" s="20">
        <v>17505583</v>
      </c>
      <c r="I47" s="20">
        <v>-66783685</v>
      </c>
      <c r="J47" s="20">
        <v>5681165803</v>
      </c>
      <c r="K47" s="20">
        <v>-24802333</v>
      </c>
      <c r="L47" s="20">
        <v>-92268136</v>
      </c>
      <c r="M47" s="20">
        <v>209086744</v>
      </c>
      <c r="N47" s="20">
        <v>92016275</v>
      </c>
      <c r="O47" s="20"/>
      <c r="P47" s="20"/>
      <c r="Q47" s="20"/>
      <c r="R47" s="20"/>
      <c r="S47" s="20"/>
      <c r="T47" s="20"/>
      <c r="U47" s="20"/>
      <c r="V47" s="20"/>
      <c r="W47" s="20">
        <v>5773182078</v>
      </c>
      <c r="X47" s="20">
        <v>2841925950</v>
      </c>
      <c r="Y47" s="20">
        <v>2931256128</v>
      </c>
      <c r="Z47" s="47">
        <v>103.14329717141293</v>
      </c>
      <c r="AA47" s="22">
        <v>5683852575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5306339521</v>
      </c>
      <c r="D50" s="50">
        <f t="shared" ref="D50:Y50" si="7">SUM(D47:D49)</f>
        <v>0</v>
      </c>
      <c r="E50" s="51">
        <f t="shared" si="7"/>
        <v>5683852575</v>
      </c>
      <c r="F50" s="52">
        <f t="shared" si="7"/>
        <v>5683852575</v>
      </c>
      <c r="G50" s="52">
        <f t="shared" si="7"/>
        <v>5730443905</v>
      </c>
      <c r="H50" s="52">
        <f t="shared" si="7"/>
        <v>17505583</v>
      </c>
      <c r="I50" s="52">
        <f t="shared" si="7"/>
        <v>-66783685</v>
      </c>
      <c r="J50" s="52">
        <f t="shared" si="7"/>
        <v>5681165803</v>
      </c>
      <c r="K50" s="52">
        <f t="shared" si="7"/>
        <v>-24802333</v>
      </c>
      <c r="L50" s="52">
        <f t="shared" si="7"/>
        <v>-92268136</v>
      </c>
      <c r="M50" s="52">
        <f t="shared" si="7"/>
        <v>209086744</v>
      </c>
      <c r="N50" s="52">
        <f t="shared" si="7"/>
        <v>92016275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5773182078</v>
      </c>
      <c r="X50" s="52">
        <f t="shared" si="7"/>
        <v>2841925950</v>
      </c>
      <c r="Y50" s="52">
        <f t="shared" si="7"/>
        <v>2931256128</v>
      </c>
      <c r="Z50" s="53">
        <f>+IF(X50&lt;&gt;0,+(Y50/X50)*100,0)</f>
        <v>103.14329717141293</v>
      </c>
      <c r="AA50" s="54">
        <f>SUM(AA47:AA49)</f>
        <v>5683852575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2295753000</v>
      </c>
      <c r="F6" s="20">
        <v>2295753000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1147041163</v>
      </c>
      <c r="Y6" s="20">
        <v>-1147041163</v>
      </c>
      <c r="Z6" s="21">
        <v>-100</v>
      </c>
      <c r="AA6" s="22">
        <v>2295753000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1298600998</v>
      </c>
      <c r="F7" s="20">
        <v>1298600998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648075415</v>
      </c>
      <c r="Y7" s="20">
        <v>-648075415</v>
      </c>
      <c r="Z7" s="21">
        <v>-100</v>
      </c>
      <c r="AA7" s="22">
        <v>1298600998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3594353998</v>
      </c>
      <c r="F13" s="31">
        <f t="shared" si="0"/>
        <v>3594353998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1795116578</v>
      </c>
      <c r="Y13" s="31">
        <f t="shared" si="0"/>
        <v>-1795116578</v>
      </c>
      <c r="Z13" s="32">
        <f>+IF(X13&lt;&gt;0,+(Y13/X13)*100,0)</f>
        <v>-100</v>
      </c>
      <c r="AA13" s="33">
        <f>SUM(AA6:AA12)</f>
        <v>3594353998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254994000</v>
      </c>
      <c r="F17" s="20">
        <v>254994000</v>
      </c>
      <c r="G17" s="24"/>
      <c r="H17" s="24">
        <v>12894000</v>
      </c>
      <c r="I17" s="24">
        <v>6862000</v>
      </c>
      <c r="J17" s="20">
        <v>19756000</v>
      </c>
      <c r="K17" s="24">
        <v>1925000</v>
      </c>
      <c r="L17" s="24">
        <v>20404000</v>
      </c>
      <c r="M17" s="20">
        <v>4066000</v>
      </c>
      <c r="N17" s="24">
        <v>26395000</v>
      </c>
      <c r="O17" s="24"/>
      <c r="P17" s="24"/>
      <c r="Q17" s="20"/>
      <c r="R17" s="24"/>
      <c r="S17" s="24"/>
      <c r="T17" s="20"/>
      <c r="U17" s="24"/>
      <c r="V17" s="24"/>
      <c r="W17" s="24">
        <v>46151000</v>
      </c>
      <c r="X17" s="20">
        <v>127497001</v>
      </c>
      <c r="Y17" s="24">
        <v>-81346001</v>
      </c>
      <c r="Z17" s="25">
        <v>-63.802285827883907</v>
      </c>
      <c r="AA17" s="26">
        <v>254994000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254994000</v>
      </c>
      <c r="F25" s="36">
        <f t="shared" si="1"/>
        <v>254994000</v>
      </c>
      <c r="G25" s="36">
        <f t="shared" si="1"/>
        <v>0</v>
      </c>
      <c r="H25" s="36">
        <f t="shared" si="1"/>
        <v>12894000</v>
      </c>
      <c r="I25" s="36">
        <f t="shared" si="1"/>
        <v>6862000</v>
      </c>
      <c r="J25" s="36">
        <f t="shared" si="1"/>
        <v>19756000</v>
      </c>
      <c r="K25" s="36">
        <f t="shared" si="1"/>
        <v>1925000</v>
      </c>
      <c r="L25" s="36">
        <f t="shared" si="1"/>
        <v>20404000</v>
      </c>
      <c r="M25" s="36">
        <f t="shared" si="1"/>
        <v>4066000</v>
      </c>
      <c r="N25" s="36">
        <f t="shared" si="1"/>
        <v>26395000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46151000</v>
      </c>
      <c r="X25" s="36">
        <f t="shared" si="1"/>
        <v>127497001</v>
      </c>
      <c r="Y25" s="36">
        <f t="shared" si="1"/>
        <v>-81346001</v>
      </c>
      <c r="Z25" s="37">
        <f>+IF(X25&lt;&gt;0,+(Y25/X25)*100,0)</f>
        <v>-63.802285827883907</v>
      </c>
      <c r="AA25" s="38">
        <f>SUM(AA15:AA24)</f>
        <v>254994000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3849347998</v>
      </c>
      <c r="F26" s="31">
        <f t="shared" si="2"/>
        <v>3849347998</v>
      </c>
      <c r="G26" s="31">
        <f t="shared" si="2"/>
        <v>0</v>
      </c>
      <c r="H26" s="31">
        <f t="shared" si="2"/>
        <v>12894000</v>
      </c>
      <c r="I26" s="31">
        <f t="shared" si="2"/>
        <v>6862000</v>
      </c>
      <c r="J26" s="31">
        <f t="shared" si="2"/>
        <v>19756000</v>
      </c>
      <c r="K26" s="31">
        <f t="shared" si="2"/>
        <v>1925000</v>
      </c>
      <c r="L26" s="31">
        <f t="shared" si="2"/>
        <v>20404000</v>
      </c>
      <c r="M26" s="31">
        <f t="shared" si="2"/>
        <v>4066000</v>
      </c>
      <c r="N26" s="31">
        <f t="shared" si="2"/>
        <v>26395000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46151000</v>
      </c>
      <c r="X26" s="31">
        <f t="shared" si="2"/>
        <v>1922613579</v>
      </c>
      <c r="Y26" s="31">
        <f t="shared" si="2"/>
        <v>-1876462579</v>
      </c>
      <c r="Z26" s="32">
        <f>+IF(X26&lt;&gt;0,+(Y26/X26)*100,0)</f>
        <v>-97.599569642902225</v>
      </c>
      <c r="AA26" s="33">
        <f>+AA13+AA25</f>
        <v>3849347998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254994000</v>
      </c>
      <c r="F32" s="20">
        <v>254994000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127497001</v>
      </c>
      <c r="Y32" s="20">
        <v>-127497001</v>
      </c>
      <c r="Z32" s="21">
        <v>-100</v>
      </c>
      <c r="AA32" s="22">
        <v>254994000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254994000</v>
      </c>
      <c r="F37" s="31">
        <f t="shared" si="3"/>
        <v>254994000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127497001</v>
      </c>
      <c r="Y37" s="31">
        <f t="shared" si="3"/>
        <v>-127497001</v>
      </c>
      <c r="Z37" s="32">
        <f>+IF(X37&lt;&gt;0,+(Y37/X37)*100,0)</f>
        <v>-100</v>
      </c>
      <c r="AA37" s="33">
        <f>SUM(AA29:AA36)</f>
        <v>254994000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254994000</v>
      </c>
      <c r="F44" s="31">
        <f t="shared" si="5"/>
        <v>254994000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127497001</v>
      </c>
      <c r="Y44" s="31">
        <f t="shared" si="5"/>
        <v>-127497001</v>
      </c>
      <c r="Z44" s="32">
        <f>+IF(X44&lt;&gt;0,+(Y44/X44)*100,0)</f>
        <v>-100</v>
      </c>
      <c r="AA44" s="33">
        <f>+AA37+AA43</f>
        <v>254994000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3594353998</v>
      </c>
      <c r="F45" s="44">
        <f t="shared" si="6"/>
        <v>3594353998</v>
      </c>
      <c r="G45" s="44">
        <f t="shared" si="6"/>
        <v>0</v>
      </c>
      <c r="H45" s="44">
        <f t="shared" si="6"/>
        <v>12894000</v>
      </c>
      <c r="I45" s="44">
        <f t="shared" si="6"/>
        <v>6862000</v>
      </c>
      <c r="J45" s="44">
        <f t="shared" si="6"/>
        <v>19756000</v>
      </c>
      <c r="K45" s="44">
        <f t="shared" si="6"/>
        <v>1925000</v>
      </c>
      <c r="L45" s="44">
        <f t="shared" si="6"/>
        <v>20404000</v>
      </c>
      <c r="M45" s="44">
        <f t="shared" si="6"/>
        <v>4066000</v>
      </c>
      <c r="N45" s="44">
        <f t="shared" si="6"/>
        <v>26395000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46151000</v>
      </c>
      <c r="X45" s="44">
        <f t="shared" si="6"/>
        <v>1795116578</v>
      </c>
      <c r="Y45" s="44">
        <f t="shared" si="6"/>
        <v>-1748965578</v>
      </c>
      <c r="Z45" s="45">
        <f>+IF(X45&lt;&gt;0,+(Y45/X45)*100,0)</f>
        <v>-97.429080619854872</v>
      </c>
      <c r="AA45" s="46">
        <f>+AA26-AA44</f>
        <v>3594353998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-22588870</v>
      </c>
      <c r="D6" s="18"/>
      <c r="E6" s="19"/>
      <c r="F6" s="20"/>
      <c r="G6" s="20">
        <v>13111781</v>
      </c>
      <c r="H6" s="20">
        <v>181202</v>
      </c>
      <c r="I6" s="20"/>
      <c r="J6" s="20">
        <v>13292983</v>
      </c>
      <c r="K6" s="20">
        <v>-7493466</v>
      </c>
      <c r="L6" s="20">
        <v>7493466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13292983</v>
      </c>
      <c r="X6" s="20"/>
      <c r="Y6" s="20">
        <v>13292983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97547787</v>
      </c>
      <c r="D7" s="18"/>
      <c r="E7" s="19"/>
      <c r="F7" s="20"/>
      <c r="G7" s="20">
        <v>1471156</v>
      </c>
      <c r="H7" s="20">
        <v>-26292047</v>
      </c>
      <c r="I7" s="20">
        <v>24281030</v>
      </c>
      <c r="J7" s="20">
        <v>-539861</v>
      </c>
      <c r="K7" s="20">
        <v>120048450</v>
      </c>
      <c r="L7" s="20">
        <v>-28185279</v>
      </c>
      <c r="M7" s="20">
        <v>9956136</v>
      </c>
      <c r="N7" s="20">
        <v>101819307</v>
      </c>
      <c r="O7" s="20"/>
      <c r="P7" s="20"/>
      <c r="Q7" s="20"/>
      <c r="R7" s="20"/>
      <c r="S7" s="20"/>
      <c r="T7" s="20"/>
      <c r="U7" s="20"/>
      <c r="V7" s="20"/>
      <c r="W7" s="20">
        <v>101279446</v>
      </c>
      <c r="X7" s="20"/>
      <c r="Y7" s="20">
        <v>101279446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-2304</v>
      </c>
      <c r="J8" s="20">
        <v>-2304</v>
      </c>
      <c r="K8" s="20">
        <v>1671</v>
      </c>
      <c r="L8" s="20"/>
      <c r="M8" s="20">
        <v>8571</v>
      </c>
      <c r="N8" s="20">
        <v>10242</v>
      </c>
      <c r="O8" s="20"/>
      <c r="P8" s="20"/>
      <c r="Q8" s="20"/>
      <c r="R8" s="20"/>
      <c r="S8" s="20"/>
      <c r="T8" s="20"/>
      <c r="U8" s="20"/>
      <c r="V8" s="20"/>
      <c r="W8" s="20">
        <v>7938</v>
      </c>
      <c r="X8" s="20"/>
      <c r="Y8" s="20">
        <v>7938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133878657</v>
      </c>
      <c r="D11" s="18"/>
      <c r="E11" s="19"/>
      <c r="F11" s="20"/>
      <c r="G11" s="24">
        <v>23635</v>
      </c>
      <c r="H11" s="24">
        <v>4957040</v>
      </c>
      <c r="I11" s="24"/>
      <c r="J11" s="20">
        <v>4980675</v>
      </c>
      <c r="K11" s="24">
        <v>-2900690</v>
      </c>
      <c r="L11" s="24">
        <v>16369182</v>
      </c>
      <c r="M11" s="20"/>
      <c r="N11" s="24">
        <v>13468492</v>
      </c>
      <c r="O11" s="24"/>
      <c r="P11" s="24"/>
      <c r="Q11" s="20"/>
      <c r="R11" s="24"/>
      <c r="S11" s="24"/>
      <c r="T11" s="20"/>
      <c r="U11" s="24"/>
      <c r="V11" s="24"/>
      <c r="W11" s="24">
        <v>18449167</v>
      </c>
      <c r="X11" s="20"/>
      <c r="Y11" s="24">
        <v>18449167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-31433</v>
      </c>
      <c r="J12" s="20">
        <v>-31433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-31433</v>
      </c>
      <c r="X12" s="20"/>
      <c r="Y12" s="20">
        <v>-31433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208837574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14606572</v>
      </c>
      <c r="H13" s="31">
        <f t="shared" si="0"/>
        <v>-21153805</v>
      </c>
      <c r="I13" s="31">
        <f t="shared" si="0"/>
        <v>24247293</v>
      </c>
      <c r="J13" s="31">
        <f t="shared" si="0"/>
        <v>17700060</v>
      </c>
      <c r="K13" s="31">
        <f t="shared" si="0"/>
        <v>109655965</v>
      </c>
      <c r="L13" s="31">
        <f t="shared" si="0"/>
        <v>-4322631</v>
      </c>
      <c r="M13" s="31">
        <f t="shared" si="0"/>
        <v>9964707</v>
      </c>
      <c r="N13" s="31">
        <f t="shared" si="0"/>
        <v>115298041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132998101</v>
      </c>
      <c r="X13" s="31">
        <f t="shared" si="0"/>
        <v>0</v>
      </c>
      <c r="Y13" s="31">
        <f t="shared" si="0"/>
        <v>132998101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-193492</v>
      </c>
      <c r="L16" s="20">
        <v>-47193</v>
      </c>
      <c r="M16" s="20">
        <v>-48766</v>
      </c>
      <c r="N16" s="20">
        <v>-289451</v>
      </c>
      <c r="O16" s="20"/>
      <c r="P16" s="20"/>
      <c r="Q16" s="20"/>
      <c r="R16" s="20"/>
      <c r="S16" s="20"/>
      <c r="T16" s="20"/>
      <c r="U16" s="20"/>
      <c r="V16" s="20"/>
      <c r="W16" s="20">
        <v>-289451</v>
      </c>
      <c r="X16" s="20"/>
      <c r="Y16" s="20">
        <v>-289451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41346235</v>
      </c>
      <c r="D17" s="18"/>
      <c r="E17" s="19">
        <v>7000000</v>
      </c>
      <c r="F17" s="20">
        <v>7000000</v>
      </c>
      <c r="G17" s="24"/>
      <c r="H17" s="24"/>
      <c r="I17" s="24"/>
      <c r="J17" s="20"/>
      <c r="K17" s="24">
        <v>-5902817</v>
      </c>
      <c r="L17" s="24">
        <v>-1705237</v>
      </c>
      <c r="M17" s="20">
        <v>5463749</v>
      </c>
      <c r="N17" s="24">
        <v>-2144305</v>
      </c>
      <c r="O17" s="24"/>
      <c r="P17" s="24"/>
      <c r="Q17" s="20"/>
      <c r="R17" s="24"/>
      <c r="S17" s="24"/>
      <c r="T17" s="20"/>
      <c r="U17" s="24"/>
      <c r="V17" s="24"/>
      <c r="W17" s="24">
        <v>-2144305</v>
      </c>
      <c r="X17" s="20">
        <v>3499998</v>
      </c>
      <c r="Y17" s="24">
        <v>-5644303</v>
      </c>
      <c r="Z17" s="25">
        <v>-161.26589215193837</v>
      </c>
      <c r="AA17" s="26">
        <v>7000000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-178</v>
      </c>
      <c r="L21" s="20">
        <v>-44</v>
      </c>
      <c r="M21" s="20">
        <v>-45</v>
      </c>
      <c r="N21" s="20">
        <v>-267</v>
      </c>
      <c r="O21" s="20"/>
      <c r="P21" s="20"/>
      <c r="Q21" s="20"/>
      <c r="R21" s="20"/>
      <c r="S21" s="20"/>
      <c r="T21" s="20"/>
      <c r="U21" s="20"/>
      <c r="V21" s="20"/>
      <c r="W21" s="20">
        <v>-267</v>
      </c>
      <c r="X21" s="20"/>
      <c r="Y21" s="20">
        <v>-267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41346235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7000000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-6096487</v>
      </c>
      <c r="L25" s="36">
        <f t="shared" si="1"/>
        <v>-1752474</v>
      </c>
      <c r="M25" s="36">
        <f t="shared" si="1"/>
        <v>5414938</v>
      </c>
      <c r="N25" s="36">
        <f t="shared" si="1"/>
        <v>-2434023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-2434023</v>
      </c>
      <c r="X25" s="36">
        <f t="shared" si="1"/>
        <v>3499998</v>
      </c>
      <c r="Y25" s="36">
        <f t="shared" si="1"/>
        <v>-5934021</v>
      </c>
      <c r="Z25" s="37">
        <f>+IF(X25&lt;&gt;0,+(Y25/X25)*100,0)</f>
        <v>-169.54355402488801</v>
      </c>
      <c r="AA25" s="38">
        <f>SUM(AA15:AA24)</f>
        <v>7000000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250183809</v>
      </c>
      <c r="D26" s="29">
        <f>+D13+D25</f>
        <v>0</v>
      </c>
      <c r="E26" s="30">
        <f t="shared" si="2"/>
        <v>7000000</v>
      </c>
      <c r="F26" s="31">
        <f t="shared" si="2"/>
        <v>7000000</v>
      </c>
      <c r="G26" s="31">
        <f t="shared" si="2"/>
        <v>14606572</v>
      </c>
      <c r="H26" s="31">
        <f t="shared" si="2"/>
        <v>-21153805</v>
      </c>
      <c r="I26" s="31">
        <f t="shared" si="2"/>
        <v>24247293</v>
      </c>
      <c r="J26" s="31">
        <f t="shared" si="2"/>
        <v>17700060</v>
      </c>
      <c r="K26" s="31">
        <f t="shared" si="2"/>
        <v>103559478</v>
      </c>
      <c r="L26" s="31">
        <f t="shared" si="2"/>
        <v>-6075105</v>
      </c>
      <c r="M26" s="31">
        <f t="shared" si="2"/>
        <v>15379645</v>
      </c>
      <c r="N26" s="31">
        <f t="shared" si="2"/>
        <v>112864018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130564078</v>
      </c>
      <c r="X26" s="31">
        <f t="shared" si="2"/>
        <v>3499998</v>
      </c>
      <c r="Y26" s="31">
        <f t="shared" si="2"/>
        <v>127064080</v>
      </c>
      <c r="Z26" s="32">
        <f>+IF(X26&lt;&gt;0,+(Y26/X26)*100,0)</f>
        <v>3630.404360231063</v>
      </c>
      <c r="AA26" s="33">
        <f>+AA13+AA25</f>
        <v>7000000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-106902</v>
      </c>
      <c r="D31" s="18"/>
      <c r="E31" s="19"/>
      <c r="F31" s="20"/>
      <c r="G31" s="20"/>
      <c r="H31" s="20"/>
      <c r="I31" s="20"/>
      <c r="J31" s="20"/>
      <c r="K31" s="20"/>
      <c r="L31" s="20"/>
      <c r="M31" s="20">
        <v>207026</v>
      </c>
      <c r="N31" s="20">
        <v>207026</v>
      </c>
      <c r="O31" s="20"/>
      <c r="P31" s="20"/>
      <c r="Q31" s="20"/>
      <c r="R31" s="20"/>
      <c r="S31" s="20"/>
      <c r="T31" s="20"/>
      <c r="U31" s="20"/>
      <c r="V31" s="20"/>
      <c r="W31" s="20">
        <v>207026</v>
      </c>
      <c r="X31" s="20"/>
      <c r="Y31" s="20">
        <v>207026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69822155</v>
      </c>
      <c r="D32" s="18"/>
      <c r="E32" s="19"/>
      <c r="F32" s="20"/>
      <c r="G32" s="20">
        <v>-24001212</v>
      </c>
      <c r="H32" s="20"/>
      <c r="I32" s="20">
        <v>8868141</v>
      </c>
      <c r="J32" s="20">
        <v>-15133071</v>
      </c>
      <c r="K32" s="20">
        <v>40550525</v>
      </c>
      <c r="L32" s="20">
        <v>-3588842</v>
      </c>
      <c r="M32" s="20">
        <v>13784899</v>
      </c>
      <c r="N32" s="20">
        <v>50746582</v>
      </c>
      <c r="O32" s="20"/>
      <c r="P32" s="20"/>
      <c r="Q32" s="20"/>
      <c r="R32" s="20"/>
      <c r="S32" s="20"/>
      <c r="T32" s="20"/>
      <c r="U32" s="20"/>
      <c r="V32" s="20"/>
      <c r="W32" s="20">
        <v>35613511</v>
      </c>
      <c r="X32" s="20"/>
      <c r="Y32" s="20">
        <v>35613511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-12631573</v>
      </c>
      <c r="D33" s="18"/>
      <c r="E33" s="19"/>
      <c r="F33" s="20"/>
      <c r="G33" s="20"/>
      <c r="H33" s="20"/>
      <c r="I33" s="20"/>
      <c r="J33" s="20"/>
      <c r="K33" s="20">
        <v>10881730</v>
      </c>
      <c r="L33" s="20"/>
      <c r="M33" s="20"/>
      <c r="N33" s="20">
        <v>10881730</v>
      </c>
      <c r="O33" s="20"/>
      <c r="P33" s="20"/>
      <c r="Q33" s="20"/>
      <c r="R33" s="20"/>
      <c r="S33" s="20"/>
      <c r="T33" s="20"/>
      <c r="U33" s="20"/>
      <c r="V33" s="20"/>
      <c r="W33" s="20">
        <v>10881730</v>
      </c>
      <c r="X33" s="20"/>
      <c r="Y33" s="20">
        <v>10881730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13865</v>
      </c>
      <c r="D35" s="18"/>
      <c r="E35" s="19"/>
      <c r="F35" s="20"/>
      <c r="G35" s="20"/>
      <c r="H35" s="20"/>
      <c r="I35" s="20">
        <v>461378</v>
      </c>
      <c r="J35" s="20">
        <v>461378</v>
      </c>
      <c r="K35" s="20">
        <v>1343081</v>
      </c>
      <c r="L35" s="20">
        <v>894597</v>
      </c>
      <c r="M35" s="20">
        <v>8359</v>
      </c>
      <c r="N35" s="20">
        <v>2246037</v>
      </c>
      <c r="O35" s="20"/>
      <c r="P35" s="20"/>
      <c r="Q35" s="20"/>
      <c r="R35" s="20"/>
      <c r="S35" s="20"/>
      <c r="T35" s="20"/>
      <c r="U35" s="20"/>
      <c r="V35" s="20"/>
      <c r="W35" s="20">
        <v>2707415</v>
      </c>
      <c r="X35" s="20"/>
      <c r="Y35" s="20">
        <v>2707415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57097545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-24001212</v>
      </c>
      <c r="H37" s="31">
        <f t="shared" si="3"/>
        <v>0</v>
      </c>
      <c r="I37" s="31">
        <f t="shared" si="3"/>
        <v>9329519</v>
      </c>
      <c r="J37" s="31">
        <f t="shared" si="3"/>
        <v>-14671693</v>
      </c>
      <c r="K37" s="31">
        <f t="shared" si="3"/>
        <v>52775336</v>
      </c>
      <c r="L37" s="31">
        <f t="shared" si="3"/>
        <v>-2694245</v>
      </c>
      <c r="M37" s="31">
        <f t="shared" si="3"/>
        <v>14000284</v>
      </c>
      <c r="N37" s="31">
        <f t="shared" si="3"/>
        <v>64081375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49409682</v>
      </c>
      <c r="X37" s="31">
        <f t="shared" si="3"/>
        <v>0</v>
      </c>
      <c r="Y37" s="31">
        <f t="shared" si="3"/>
        <v>49409682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57097545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-24001212</v>
      </c>
      <c r="H44" s="31">
        <f t="shared" si="5"/>
        <v>0</v>
      </c>
      <c r="I44" s="31">
        <f t="shared" si="5"/>
        <v>9329519</v>
      </c>
      <c r="J44" s="31">
        <f t="shared" si="5"/>
        <v>-14671693</v>
      </c>
      <c r="K44" s="31">
        <f t="shared" si="5"/>
        <v>52775336</v>
      </c>
      <c r="L44" s="31">
        <f t="shared" si="5"/>
        <v>-2694245</v>
      </c>
      <c r="M44" s="31">
        <f t="shared" si="5"/>
        <v>14000284</v>
      </c>
      <c r="N44" s="31">
        <f t="shared" si="5"/>
        <v>64081375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49409682</v>
      </c>
      <c r="X44" s="31">
        <f t="shared" si="5"/>
        <v>0</v>
      </c>
      <c r="Y44" s="31">
        <f t="shared" si="5"/>
        <v>49409682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193086264</v>
      </c>
      <c r="D45" s="42">
        <f t="shared" si="6"/>
        <v>0</v>
      </c>
      <c r="E45" s="43">
        <f t="shared" si="6"/>
        <v>7000000</v>
      </c>
      <c r="F45" s="44">
        <f t="shared" si="6"/>
        <v>7000000</v>
      </c>
      <c r="G45" s="44">
        <f t="shared" si="6"/>
        <v>38607784</v>
      </c>
      <c r="H45" s="44">
        <f t="shared" si="6"/>
        <v>-21153805</v>
      </c>
      <c r="I45" s="44">
        <f t="shared" si="6"/>
        <v>14917774</v>
      </c>
      <c r="J45" s="44">
        <f t="shared" si="6"/>
        <v>32371753</v>
      </c>
      <c r="K45" s="44">
        <f t="shared" si="6"/>
        <v>50784142</v>
      </c>
      <c r="L45" s="44">
        <f t="shared" si="6"/>
        <v>-3380860</v>
      </c>
      <c r="M45" s="44">
        <f t="shared" si="6"/>
        <v>1379361</v>
      </c>
      <c r="N45" s="44">
        <f t="shared" si="6"/>
        <v>48782643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81154396</v>
      </c>
      <c r="X45" s="44">
        <f t="shared" si="6"/>
        <v>3499998</v>
      </c>
      <c r="Y45" s="44">
        <f t="shared" si="6"/>
        <v>77654398</v>
      </c>
      <c r="Z45" s="45">
        <f>+IF(X45&lt;&gt;0,+(Y45/X45)*100,0)</f>
        <v>2218.6983535419163</v>
      </c>
      <c r="AA45" s="46">
        <f>+AA26-AA44</f>
        <v>7000000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-41346236</v>
      </c>
      <c r="D47" s="18"/>
      <c r="E47" s="19"/>
      <c r="F47" s="20"/>
      <c r="G47" s="20"/>
      <c r="H47" s="20"/>
      <c r="I47" s="20"/>
      <c r="J47" s="20"/>
      <c r="K47" s="20">
        <v>28281036</v>
      </c>
      <c r="L47" s="20"/>
      <c r="M47" s="20"/>
      <c r="N47" s="20">
        <v>28281036</v>
      </c>
      <c r="O47" s="20"/>
      <c r="P47" s="20"/>
      <c r="Q47" s="20"/>
      <c r="R47" s="20"/>
      <c r="S47" s="20"/>
      <c r="T47" s="20"/>
      <c r="U47" s="20"/>
      <c r="V47" s="20"/>
      <c r="W47" s="20">
        <v>28281036</v>
      </c>
      <c r="X47" s="20"/>
      <c r="Y47" s="20">
        <v>28281036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-41346236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28281036</v>
      </c>
      <c r="L50" s="52">
        <f t="shared" si="7"/>
        <v>0</v>
      </c>
      <c r="M50" s="52">
        <f t="shared" si="7"/>
        <v>0</v>
      </c>
      <c r="N50" s="52">
        <f t="shared" si="7"/>
        <v>28281036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28281036</v>
      </c>
      <c r="X50" s="52">
        <f t="shared" si="7"/>
        <v>0</v>
      </c>
      <c r="Y50" s="52">
        <f t="shared" si="7"/>
        <v>28281036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-295451962</v>
      </c>
      <c r="D6" s="18"/>
      <c r="E6" s="19"/>
      <c r="F6" s="20"/>
      <c r="G6" s="20">
        <v>-286758353</v>
      </c>
      <c r="H6" s="20">
        <v>230737796</v>
      </c>
      <c r="I6" s="20">
        <v>-47437143</v>
      </c>
      <c r="J6" s="20">
        <v>-103457700</v>
      </c>
      <c r="K6" s="20">
        <v>-58342600</v>
      </c>
      <c r="L6" s="20">
        <v>-102157419</v>
      </c>
      <c r="M6" s="20">
        <v>-131100137</v>
      </c>
      <c r="N6" s="20">
        <v>-291600156</v>
      </c>
      <c r="O6" s="20"/>
      <c r="P6" s="20"/>
      <c r="Q6" s="20"/>
      <c r="R6" s="20"/>
      <c r="S6" s="20"/>
      <c r="T6" s="20"/>
      <c r="U6" s="20"/>
      <c r="V6" s="20"/>
      <c r="W6" s="20">
        <v>-395057856</v>
      </c>
      <c r="X6" s="20"/>
      <c r="Y6" s="20">
        <v>-395057856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16005365</v>
      </c>
      <c r="D7" s="18"/>
      <c r="E7" s="19"/>
      <c r="F7" s="20"/>
      <c r="G7" s="20">
        <v>-11348973</v>
      </c>
      <c r="H7" s="20">
        <v>2494565</v>
      </c>
      <c r="I7" s="20">
        <v>15853207</v>
      </c>
      <c r="J7" s="20">
        <v>6998799</v>
      </c>
      <c r="K7" s="20">
        <v>15081286</v>
      </c>
      <c r="L7" s="20">
        <v>4934674</v>
      </c>
      <c r="M7" s="20">
        <v>14537180</v>
      </c>
      <c r="N7" s="20">
        <v>34553140</v>
      </c>
      <c r="O7" s="20"/>
      <c r="P7" s="20"/>
      <c r="Q7" s="20"/>
      <c r="R7" s="20"/>
      <c r="S7" s="20"/>
      <c r="T7" s="20"/>
      <c r="U7" s="20"/>
      <c r="V7" s="20"/>
      <c r="W7" s="20">
        <v>41551939</v>
      </c>
      <c r="X7" s="20"/>
      <c r="Y7" s="20">
        <v>41551939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122000</v>
      </c>
      <c r="I8" s="20"/>
      <c r="J8" s="20">
        <v>122000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122000</v>
      </c>
      <c r="X8" s="20"/>
      <c r="Y8" s="20">
        <v>122000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-5235320</v>
      </c>
      <c r="D10" s="18"/>
      <c r="E10" s="19"/>
      <c r="F10" s="20"/>
      <c r="G10" s="20">
        <v>-3703480</v>
      </c>
      <c r="H10" s="20">
        <v>863777</v>
      </c>
      <c r="I10" s="20">
        <v>-2650195</v>
      </c>
      <c r="J10" s="20">
        <v>-5489898</v>
      </c>
      <c r="K10" s="20">
        <v>1318036</v>
      </c>
      <c r="L10" s="20">
        <v>133649</v>
      </c>
      <c r="M10" s="20">
        <v>-4024362</v>
      </c>
      <c r="N10" s="20">
        <v>-2572677</v>
      </c>
      <c r="O10" s="20"/>
      <c r="P10" s="20"/>
      <c r="Q10" s="20"/>
      <c r="R10" s="20"/>
      <c r="S10" s="20"/>
      <c r="T10" s="20"/>
      <c r="U10" s="20"/>
      <c r="V10" s="20"/>
      <c r="W10" s="20">
        <v>-8062575</v>
      </c>
      <c r="X10" s="20"/>
      <c r="Y10" s="20">
        <v>-8062575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8813725</v>
      </c>
      <c r="D11" s="18"/>
      <c r="E11" s="19"/>
      <c r="F11" s="20"/>
      <c r="G11" s="24">
        <v>9470492</v>
      </c>
      <c r="H11" s="24">
        <v>-33844203</v>
      </c>
      <c r="I11" s="24">
        <v>-3624436</v>
      </c>
      <c r="J11" s="20">
        <v>-27998147</v>
      </c>
      <c r="K11" s="24">
        <v>6510460</v>
      </c>
      <c r="L11" s="24">
        <v>-213581</v>
      </c>
      <c r="M11" s="20">
        <v>-1768509</v>
      </c>
      <c r="N11" s="24">
        <v>4528370</v>
      </c>
      <c r="O11" s="24"/>
      <c r="P11" s="24"/>
      <c r="Q11" s="20"/>
      <c r="R11" s="24"/>
      <c r="S11" s="24"/>
      <c r="T11" s="20"/>
      <c r="U11" s="24"/>
      <c r="V11" s="24"/>
      <c r="W11" s="24">
        <v>-23469777</v>
      </c>
      <c r="X11" s="20"/>
      <c r="Y11" s="24">
        <v>-23469777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388210</v>
      </c>
      <c r="H12" s="20">
        <v>141850</v>
      </c>
      <c r="I12" s="20">
        <v>768121</v>
      </c>
      <c r="J12" s="20">
        <v>1298181</v>
      </c>
      <c r="K12" s="20">
        <v>-1298181</v>
      </c>
      <c r="L12" s="20"/>
      <c r="M12" s="20">
        <v>396585</v>
      </c>
      <c r="N12" s="20">
        <v>-901596</v>
      </c>
      <c r="O12" s="20"/>
      <c r="P12" s="20"/>
      <c r="Q12" s="20"/>
      <c r="R12" s="20"/>
      <c r="S12" s="20"/>
      <c r="T12" s="20"/>
      <c r="U12" s="20"/>
      <c r="V12" s="20"/>
      <c r="W12" s="20">
        <v>396585</v>
      </c>
      <c r="X12" s="20"/>
      <c r="Y12" s="20">
        <v>396585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-275868192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-291952104</v>
      </c>
      <c r="H13" s="31">
        <f t="shared" si="0"/>
        <v>200515785</v>
      </c>
      <c r="I13" s="31">
        <f t="shared" si="0"/>
        <v>-37090446</v>
      </c>
      <c r="J13" s="31">
        <f t="shared" si="0"/>
        <v>-128526765</v>
      </c>
      <c r="K13" s="31">
        <f t="shared" si="0"/>
        <v>-36730999</v>
      </c>
      <c r="L13" s="31">
        <f t="shared" si="0"/>
        <v>-97302677</v>
      </c>
      <c r="M13" s="31">
        <f t="shared" si="0"/>
        <v>-121959243</v>
      </c>
      <c r="N13" s="31">
        <f t="shared" si="0"/>
        <v>-255992919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-384519684</v>
      </c>
      <c r="X13" s="31">
        <f t="shared" si="0"/>
        <v>0</v>
      </c>
      <c r="Y13" s="31">
        <f t="shared" si="0"/>
        <v>-384519684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89120762</v>
      </c>
      <c r="D17" s="18"/>
      <c r="E17" s="19">
        <v>338677000</v>
      </c>
      <c r="F17" s="20">
        <v>338677000</v>
      </c>
      <c r="G17" s="24">
        <v>-2205882</v>
      </c>
      <c r="H17" s="24">
        <v>9389672</v>
      </c>
      <c r="I17" s="24">
        <v>-1456649</v>
      </c>
      <c r="J17" s="20">
        <v>5727141</v>
      </c>
      <c r="K17" s="24">
        <v>10077147</v>
      </c>
      <c r="L17" s="24">
        <v>6755099</v>
      </c>
      <c r="M17" s="20">
        <v>12641950</v>
      </c>
      <c r="N17" s="24">
        <v>29474196</v>
      </c>
      <c r="O17" s="24"/>
      <c r="P17" s="24"/>
      <c r="Q17" s="20"/>
      <c r="R17" s="24"/>
      <c r="S17" s="24"/>
      <c r="T17" s="20"/>
      <c r="U17" s="24"/>
      <c r="V17" s="24"/>
      <c r="W17" s="24">
        <v>35201337</v>
      </c>
      <c r="X17" s="20">
        <v>263675000</v>
      </c>
      <c r="Y17" s="24">
        <v>-228473663</v>
      </c>
      <c r="Z17" s="25">
        <v>-86.649725229923206</v>
      </c>
      <c r="AA17" s="26">
        <v>338677000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89128897</v>
      </c>
      <c r="D25" s="29">
        <f t="shared" ref="D25:Y25" si="1">SUM(D15:D24)</f>
        <v>0</v>
      </c>
      <c r="E25" s="35">
        <f t="shared" si="1"/>
        <v>338677000</v>
      </c>
      <c r="F25" s="36">
        <f t="shared" si="1"/>
        <v>338677000</v>
      </c>
      <c r="G25" s="36">
        <f t="shared" si="1"/>
        <v>-2205882</v>
      </c>
      <c r="H25" s="36">
        <f t="shared" si="1"/>
        <v>9389672</v>
      </c>
      <c r="I25" s="36">
        <f t="shared" si="1"/>
        <v>-1456649</v>
      </c>
      <c r="J25" s="36">
        <f t="shared" si="1"/>
        <v>5727141</v>
      </c>
      <c r="K25" s="36">
        <f t="shared" si="1"/>
        <v>10077147</v>
      </c>
      <c r="L25" s="36">
        <f t="shared" si="1"/>
        <v>6755099</v>
      </c>
      <c r="M25" s="36">
        <f t="shared" si="1"/>
        <v>12641950</v>
      </c>
      <c r="N25" s="36">
        <f t="shared" si="1"/>
        <v>29474196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35201337</v>
      </c>
      <c r="X25" s="36">
        <f t="shared" si="1"/>
        <v>263675000</v>
      </c>
      <c r="Y25" s="36">
        <f t="shared" si="1"/>
        <v>-228473663</v>
      </c>
      <c r="Z25" s="37">
        <f>+IF(X25&lt;&gt;0,+(Y25/X25)*100,0)</f>
        <v>-86.649725229923206</v>
      </c>
      <c r="AA25" s="38">
        <f>SUM(AA15:AA24)</f>
        <v>338677000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-186739295</v>
      </c>
      <c r="D26" s="29">
        <f>+D13+D25</f>
        <v>0</v>
      </c>
      <c r="E26" s="30">
        <f t="shared" si="2"/>
        <v>338677000</v>
      </c>
      <c r="F26" s="31">
        <f t="shared" si="2"/>
        <v>338677000</v>
      </c>
      <c r="G26" s="31">
        <f t="shared" si="2"/>
        <v>-294157986</v>
      </c>
      <c r="H26" s="31">
        <f t="shared" si="2"/>
        <v>209905457</v>
      </c>
      <c r="I26" s="31">
        <f t="shared" si="2"/>
        <v>-38547095</v>
      </c>
      <c r="J26" s="31">
        <f t="shared" si="2"/>
        <v>-122799624</v>
      </c>
      <c r="K26" s="31">
        <f t="shared" si="2"/>
        <v>-26653852</v>
      </c>
      <c r="L26" s="31">
        <f t="shared" si="2"/>
        <v>-90547578</v>
      </c>
      <c r="M26" s="31">
        <f t="shared" si="2"/>
        <v>-109317293</v>
      </c>
      <c r="N26" s="31">
        <f t="shared" si="2"/>
        <v>-226518723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-349318347</v>
      </c>
      <c r="X26" s="31">
        <f t="shared" si="2"/>
        <v>263675000</v>
      </c>
      <c r="Y26" s="31">
        <f t="shared" si="2"/>
        <v>-612993347</v>
      </c>
      <c r="Z26" s="32">
        <f>+IF(X26&lt;&gt;0,+(Y26/X26)*100,0)</f>
        <v>-232.48064738788278</v>
      </c>
      <c r="AA26" s="33">
        <f>+AA13+AA25</f>
        <v>338677000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13805319</v>
      </c>
      <c r="D30" s="18"/>
      <c r="E30" s="19"/>
      <c r="F30" s="20"/>
      <c r="G30" s="20">
        <v>4506109</v>
      </c>
      <c r="H30" s="20">
        <v>6327421</v>
      </c>
      <c r="I30" s="20">
        <v>6221801</v>
      </c>
      <c r="J30" s="20">
        <v>17055331</v>
      </c>
      <c r="K30" s="20">
        <v>6449603</v>
      </c>
      <c r="L30" s="20">
        <v>6221801</v>
      </c>
      <c r="M30" s="20">
        <v>-28821084</v>
      </c>
      <c r="N30" s="20">
        <v>-16149680</v>
      </c>
      <c r="O30" s="20"/>
      <c r="P30" s="20"/>
      <c r="Q30" s="20"/>
      <c r="R30" s="20"/>
      <c r="S30" s="20"/>
      <c r="T30" s="20"/>
      <c r="U30" s="20"/>
      <c r="V30" s="20"/>
      <c r="W30" s="20">
        <v>905651</v>
      </c>
      <c r="X30" s="20"/>
      <c r="Y30" s="20">
        <v>905651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82988466</v>
      </c>
      <c r="D32" s="18"/>
      <c r="E32" s="19"/>
      <c r="F32" s="20"/>
      <c r="G32" s="20">
        <v>-278715351</v>
      </c>
      <c r="H32" s="20">
        <v>-7890709</v>
      </c>
      <c r="I32" s="20">
        <v>-551664</v>
      </c>
      <c r="J32" s="20">
        <v>-287157724</v>
      </c>
      <c r="K32" s="20">
        <v>21908789</v>
      </c>
      <c r="L32" s="20">
        <v>-16287694</v>
      </c>
      <c r="M32" s="20">
        <v>-1309025</v>
      </c>
      <c r="N32" s="20">
        <v>4312070</v>
      </c>
      <c r="O32" s="20"/>
      <c r="P32" s="20"/>
      <c r="Q32" s="20"/>
      <c r="R32" s="20"/>
      <c r="S32" s="20"/>
      <c r="T32" s="20"/>
      <c r="U32" s="20"/>
      <c r="V32" s="20"/>
      <c r="W32" s="20">
        <v>-282845654</v>
      </c>
      <c r="X32" s="20"/>
      <c r="Y32" s="20">
        <v>-282845654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-600288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17624470</v>
      </c>
      <c r="D35" s="18"/>
      <c r="E35" s="19"/>
      <c r="F35" s="20"/>
      <c r="G35" s="20">
        <v>10169285</v>
      </c>
      <c r="H35" s="20">
        <v>900355</v>
      </c>
      <c r="I35" s="20">
        <v>1527752</v>
      </c>
      <c r="J35" s="20">
        <v>12597392</v>
      </c>
      <c r="K35" s="20">
        <v>3092046</v>
      </c>
      <c r="L35" s="20">
        <v>808501</v>
      </c>
      <c r="M35" s="20">
        <v>76261</v>
      </c>
      <c r="N35" s="20">
        <v>3976808</v>
      </c>
      <c r="O35" s="20"/>
      <c r="P35" s="20"/>
      <c r="Q35" s="20"/>
      <c r="R35" s="20"/>
      <c r="S35" s="20"/>
      <c r="T35" s="20"/>
      <c r="U35" s="20"/>
      <c r="V35" s="20"/>
      <c r="W35" s="20">
        <v>16574200</v>
      </c>
      <c r="X35" s="20"/>
      <c r="Y35" s="20">
        <v>16574200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113817967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-264039957</v>
      </c>
      <c r="H37" s="31">
        <f t="shared" si="3"/>
        <v>-662933</v>
      </c>
      <c r="I37" s="31">
        <f t="shared" si="3"/>
        <v>7197889</v>
      </c>
      <c r="J37" s="31">
        <f t="shared" si="3"/>
        <v>-257505001</v>
      </c>
      <c r="K37" s="31">
        <f t="shared" si="3"/>
        <v>31450438</v>
      </c>
      <c r="L37" s="31">
        <f t="shared" si="3"/>
        <v>-9257392</v>
      </c>
      <c r="M37" s="31">
        <f t="shared" si="3"/>
        <v>-30053848</v>
      </c>
      <c r="N37" s="31">
        <f t="shared" si="3"/>
        <v>-7860802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-265365803</v>
      </c>
      <c r="X37" s="31">
        <f t="shared" si="3"/>
        <v>0</v>
      </c>
      <c r="Y37" s="31">
        <f t="shared" si="3"/>
        <v>-265365803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74471112</v>
      </c>
      <c r="D39" s="18"/>
      <c r="E39" s="19"/>
      <c r="F39" s="20"/>
      <c r="G39" s="20">
        <v>-1026149</v>
      </c>
      <c r="H39" s="20"/>
      <c r="I39" s="20"/>
      <c r="J39" s="20">
        <v>-1026149</v>
      </c>
      <c r="K39" s="20"/>
      <c r="L39" s="20"/>
      <c r="M39" s="20">
        <v>-28035925</v>
      </c>
      <c r="N39" s="20">
        <v>-28035925</v>
      </c>
      <c r="O39" s="20"/>
      <c r="P39" s="20"/>
      <c r="Q39" s="20"/>
      <c r="R39" s="20"/>
      <c r="S39" s="20"/>
      <c r="T39" s="20"/>
      <c r="U39" s="20"/>
      <c r="V39" s="20"/>
      <c r="W39" s="20">
        <v>-29062074</v>
      </c>
      <c r="X39" s="20"/>
      <c r="Y39" s="20">
        <v>-29062074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-14531304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59939808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-1026149</v>
      </c>
      <c r="H43" s="36">
        <f t="shared" si="4"/>
        <v>0</v>
      </c>
      <c r="I43" s="36">
        <f t="shared" si="4"/>
        <v>0</v>
      </c>
      <c r="J43" s="36">
        <f t="shared" si="4"/>
        <v>-1026149</v>
      </c>
      <c r="K43" s="36">
        <f t="shared" si="4"/>
        <v>0</v>
      </c>
      <c r="L43" s="36">
        <f t="shared" si="4"/>
        <v>0</v>
      </c>
      <c r="M43" s="36">
        <f t="shared" si="4"/>
        <v>-28035925</v>
      </c>
      <c r="N43" s="36">
        <f t="shared" si="4"/>
        <v>-28035925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-29062074</v>
      </c>
      <c r="X43" s="36">
        <f t="shared" si="4"/>
        <v>0</v>
      </c>
      <c r="Y43" s="36">
        <f t="shared" si="4"/>
        <v>-29062074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173757775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-265066106</v>
      </c>
      <c r="H44" s="31">
        <f t="shared" si="5"/>
        <v>-662933</v>
      </c>
      <c r="I44" s="31">
        <f t="shared" si="5"/>
        <v>7197889</v>
      </c>
      <c r="J44" s="31">
        <f t="shared" si="5"/>
        <v>-258531150</v>
      </c>
      <c r="K44" s="31">
        <f t="shared" si="5"/>
        <v>31450438</v>
      </c>
      <c r="L44" s="31">
        <f t="shared" si="5"/>
        <v>-9257392</v>
      </c>
      <c r="M44" s="31">
        <f t="shared" si="5"/>
        <v>-58089773</v>
      </c>
      <c r="N44" s="31">
        <f t="shared" si="5"/>
        <v>-35896727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-294427877</v>
      </c>
      <c r="X44" s="31">
        <f t="shared" si="5"/>
        <v>0</v>
      </c>
      <c r="Y44" s="31">
        <f t="shared" si="5"/>
        <v>-294427877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-360497070</v>
      </c>
      <c r="D45" s="42">
        <f t="shared" si="6"/>
        <v>0</v>
      </c>
      <c r="E45" s="43">
        <f t="shared" si="6"/>
        <v>338677000</v>
      </c>
      <c r="F45" s="44">
        <f t="shared" si="6"/>
        <v>338677000</v>
      </c>
      <c r="G45" s="44">
        <f t="shared" si="6"/>
        <v>-29091880</v>
      </c>
      <c r="H45" s="44">
        <f t="shared" si="6"/>
        <v>210568390</v>
      </c>
      <c r="I45" s="44">
        <f t="shared" si="6"/>
        <v>-45744984</v>
      </c>
      <c r="J45" s="44">
        <f t="shared" si="6"/>
        <v>135731526</v>
      </c>
      <c r="K45" s="44">
        <f t="shared" si="6"/>
        <v>-58104290</v>
      </c>
      <c r="L45" s="44">
        <f t="shared" si="6"/>
        <v>-81290186</v>
      </c>
      <c r="M45" s="44">
        <f t="shared" si="6"/>
        <v>-51227520</v>
      </c>
      <c r="N45" s="44">
        <f t="shared" si="6"/>
        <v>-190621996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-54890470</v>
      </c>
      <c r="X45" s="44">
        <f t="shared" si="6"/>
        <v>263675000</v>
      </c>
      <c r="Y45" s="44">
        <f t="shared" si="6"/>
        <v>-318565470</v>
      </c>
      <c r="Z45" s="45">
        <f>+IF(X45&lt;&gt;0,+(Y45/X45)*100,0)</f>
        <v>-120.81747226699535</v>
      </c>
      <c r="AA45" s="46">
        <f>+AA26-AA44</f>
        <v>338677000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-254316241</v>
      </c>
      <c r="D47" s="18"/>
      <c r="E47" s="19"/>
      <c r="F47" s="20"/>
      <c r="G47" s="20"/>
      <c r="H47" s="20">
        <v>167551161</v>
      </c>
      <c r="I47" s="20">
        <v>-52707521</v>
      </c>
      <c r="J47" s="20">
        <v>114843640</v>
      </c>
      <c r="K47" s="20">
        <v>-65066134</v>
      </c>
      <c r="L47" s="20">
        <v>-88250737</v>
      </c>
      <c r="M47" s="20">
        <v>-48847575</v>
      </c>
      <c r="N47" s="20">
        <v>-202164446</v>
      </c>
      <c r="O47" s="20"/>
      <c r="P47" s="20"/>
      <c r="Q47" s="20"/>
      <c r="R47" s="20"/>
      <c r="S47" s="20"/>
      <c r="T47" s="20"/>
      <c r="U47" s="20"/>
      <c r="V47" s="20"/>
      <c r="W47" s="20">
        <v>-87320806</v>
      </c>
      <c r="X47" s="20"/>
      <c r="Y47" s="20">
        <v>-87320806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-254316241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167551161</v>
      </c>
      <c r="I50" s="52">
        <f t="shared" si="7"/>
        <v>-52707521</v>
      </c>
      <c r="J50" s="52">
        <f t="shared" si="7"/>
        <v>114843640</v>
      </c>
      <c r="K50" s="52">
        <f t="shared" si="7"/>
        <v>-65066134</v>
      </c>
      <c r="L50" s="52">
        <f t="shared" si="7"/>
        <v>-88250737</v>
      </c>
      <c r="M50" s="52">
        <f t="shared" si="7"/>
        <v>-48847575</v>
      </c>
      <c r="N50" s="52">
        <f t="shared" si="7"/>
        <v>-202164446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-87320806</v>
      </c>
      <c r="X50" s="52">
        <f t="shared" si="7"/>
        <v>0</v>
      </c>
      <c r="Y50" s="52">
        <f t="shared" si="7"/>
        <v>-87320806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286131539</v>
      </c>
      <c r="D7" s="18"/>
      <c r="E7" s="19">
        <v>465419988</v>
      </c>
      <c r="F7" s="20">
        <v>465419988</v>
      </c>
      <c r="G7" s="20">
        <v>-4570906</v>
      </c>
      <c r="H7" s="20">
        <v>-7238325</v>
      </c>
      <c r="I7" s="20">
        <v>2297198</v>
      </c>
      <c r="J7" s="20">
        <v>-9512033</v>
      </c>
      <c r="K7" s="20">
        <v>-1508584</v>
      </c>
      <c r="L7" s="20">
        <v>-5781192</v>
      </c>
      <c r="M7" s="20">
        <v>10156082</v>
      </c>
      <c r="N7" s="20">
        <v>2866306</v>
      </c>
      <c r="O7" s="20"/>
      <c r="P7" s="20"/>
      <c r="Q7" s="20"/>
      <c r="R7" s="20"/>
      <c r="S7" s="20"/>
      <c r="T7" s="20"/>
      <c r="U7" s="20"/>
      <c r="V7" s="20"/>
      <c r="W7" s="20">
        <v>-6645727</v>
      </c>
      <c r="X7" s="20">
        <v>404443633</v>
      </c>
      <c r="Y7" s="20">
        <v>-411089360</v>
      </c>
      <c r="Z7" s="21">
        <v>-101.64317755497959</v>
      </c>
      <c r="AA7" s="22">
        <v>465419988</v>
      </c>
    </row>
    <row r="8" spans="1:27" x14ac:dyDescent="0.25">
      <c r="A8" s="23" t="s">
        <v>36</v>
      </c>
      <c r="B8" s="17" t="s">
        <v>32</v>
      </c>
      <c r="C8" s="18">
        <v>-92397648</v>
      </c>
      <c r="D8" s="18"/>
      <c r="E8" s="19"/>
      <c r="F8" s="20"/>
      <c r="G8" s="20">
        <v>-2696</v>
      </c>
      <c r="H8" s="20">
        <v>2958</v>
      </c>
      <c r="I8" s="20">
        <v>2158</v>
      </c>
      <c r="J8" s="20">
        <v>2420</v>
      </c>
      <c r="K8" s="20">
        <v>1457</v>
      </c>
      <c r="L8" s="20">
        <v>2575</v>
      </c>
      <c r="M8" s="20">
        <v>2446</v>
      </c>
      <c r="N8" s="20">
        <v>6478</v>
      </c>
      <c r="O8" s="20"/>
      <c r="P8" s="20"/>
      <c r="Q8" s="20"/>
      <c r="R8" s="20"/>
      <c r="S8" s="20"/>
      <c r="T8" s="20"/>
      <c r="U8" s="20"/>
      <c r="V8" s="20"/>
      <c r="W8" s="20">
        <v>8898</v>
      </c>
      <c r="X8" s="20"/>
      <c r="Y8" s="20">
        <v>8898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26925233</v>
      </c>
      <c r="D10" s="18"/>
      <c r="E10" s="19">
        <v>29806446</v>
      </c>
      <c r="F10" s="20">
        <v>29806446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28414152</v>
      </c>
      <c r="Y10" s="20">
        <v>-28414152</v>
      </c>
      <c r="Z10" s="21">
        <v>-100</v>
      </c>
      <c r="AA10" s="22">
        <v>29806446</v>
      </c>
    </row>
    <row r="11" spans="1:27" x14ac:dyDescent="0.25">
      <c r="A11" s="23" t="s">
        <v>39</v>
      </c>
      <c r="B11" s="17" t="s">
        <v>32</v>
      </c>
      <c r="C11" s="18">
        <v>11846810</v>
      </c>
      <c r="D11" s="18"/>
      <c r="E11" s="19"/>
      <c r="F11" s="20"/>
      <c r="G11" s="24">
        <v>-22119610</v>
      </c>
      <c r="H11" s="24">
        <v>-656552</v>
      </c>
      <c r="I11" s="24">
        <v>-127753</v>
      </c>
      <c r="J11" s="20">
        <v>-22903915</v>
      </c>
      <c r="K11" s="24">
        <v>-154655</v>
      </c>
      <c r="L11" s="24">
        <v>124030</v>
      </c>
      <c r="M11" s="20">
        <v>287619</v>
      </c>
      <c r="N11" s="24">
        <v>256994</v>
      </c>
      <c r="O11" s="24"/>
      <c r="P11" s="24"/>
      <c r="Q11" s="20"/>
      <c r="R11" s="24"/>
      <c r="S11" s="24"/>
      <c r="T11" s="20"/>
      <c r="U11" s="24"/>
      <c r="V11" s="24"/>
      <c r="W11" s="24">
        <v>-22646921</v>
      </c>
      <c r="X11" s="20"/>
      <c r="Y11" s="24">
        <v>-22646921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43031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232548965</v>
      </c>
      <c r="D13" s="29">
        <f>SUM(D6:D12)</f>
        <v>0</v>
      </c>
      <c r="E13" s="30">
        <f t="shared" si="0"/>
        <v>495226434</v>
      </c>
      <c r="F13" s="31">
        <f t="shared" si="0"/>
        <v>495226434</v>
      </c>
      <c r="G13" s="31">
        <f t="shared" si="0"/>
        <v>-26693212</v>
      </c>
      <c r="H13" s="31">
        <f t="shared" si="0"/>
        <v>-7891919</v>
      </c>
      <c r="I13" s="31">
        <f t="shared" si="0"/>
        <v>2171603</v>
      </c>
      <c r="J13" s="31">
        <f t="shared" si="0"/>
        <v>-32413528</v>
      </c>
      <c r="K13" s="31">
        <f t="shared" si="0"/>
        <v>-1661782</v>
      </c>
      <c r="L13" s="31">
        <f t="shared" si="0"/>
        <v>-5654587</v>
      </c>
      <c r="M13" s="31">
        <f t="shared" si="0"/>
        <v>10446147</v>
      </c>
      <c r="N13" s="31">
        <f t="shared" si="0"/>
        <v>3129778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-29283750</v>
      </c>
      <c r="X13" s="31">
        <f t="shared" si="0"/>
        <v>432857785</v>
      </c>
      <c r="Y13" s="31">
        <f t="shared" si="0"/>
        <v>-462141535</v>
      </c>
      <c r="Z13" s="32">
        <f>+IF(X13&lt;&gt;0,+(Y13/X13)*100,0)</f>
        <v>-106.76521273609529</v>
      </c>
      <c r="AA13" s="33">
        <f>SUM(AA6:AA12)</f>
        <v>495226434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2130538150</v>
      </c>
      <c r="D17" s="18"/>
      <c r="E17" s="19">
        <v>7311810</v>
      </c>
      <c r="F17" s="20">
        <v>85481020</v>
      </c>
      <c r="G17" s="24">
        <v>-4449225</v>
      </c>
      <c r="H17" s="24">
        <v>-1498446</v>
      </c>
      <c r="I17" s="24">
        <v>2138928618</v>
      </c>
      <c r="J17" s="20">
        <v>2132980947</v>
      </c>
      <c r="K17" s="24">
        <v>11486782</v>
      </c>
      <c r="L17" s="24">
        <v>12500133</v>
      </c>
      <c r="M17" s="20">
        <v>8930021</v>
      </c>
      <c r="N17" s="24">
        <v>32916936</v>
      </c>
      <c r="O17" s="24"/>
      <c r="P17" s="24"/>
      <c r="Q17" s="20"/>
      <c r="R17" s="24"/>
      <c r="S17" s="24"/>
      <c r="T17" s="20"/>
      <c r="U17" s="24"/>
      <c r="V17" s="24"/>
      <c r="W17" s="24">
        <v>2165897883</v>
      </c>
      <c r="X17" s="20">
        <v>116070368</v>
      </c>
      <c r="Y17" s="24">
        <v>2049827515</v>
      </c>
      <c r="Z17" s="25">
        <v>1766.0213802372023</v>
      </c>
      <c r="AA17" s="26">
        <v>85481020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340</v>
      </c>
      <c r="D21" s="18"/>
      <c r="E21" s="19"/>
      <c r="F21" s="20"/>
      <c r="G21" s="20"/>
      <c r="H21" s="20"/>
      <c r="I21" s="20">
        <v>340</v>
      </c>
      <c r="J21" s="20">
        <v>340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340</v>
      </c>
      <c r="X21" s="20"/>
      <c r="Y21" s="20">
        <v>340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2130538490</v>
      </c>
      <c r="D25" s="29">
        <f t="shared" ref="D25:Y25" si="1">SUM(D15:D24)</f>
        <v>0</v>
      </c>
      <c r="E25" s="35">
        <f t="shared" si="1"/>
        <v>7311810</v>
      </c>
      <c r="F25" s="36">
        <f t="shared" si="1"/>
        <v>85481020</v>
      </c>
      <c r="G25" s="36">
        <f t="shared" si="1"/>
        <v>-4449225</v>
      </c>
      <c r="H25" s="36">
        <f t="shared" si="1"/>
        <v>-1498446</v>
      </c>
      <c r="I25" s="36">
        <f t="shared" si="1"/>
        <v>2138928958</v>
      </c>
      <c r="J25" s="36">
        <f t="shared" si="1"/>
        <v>2132981287</v>
      </c>
      <c r="K25" s="36">
        <f t="shared" si="1"/>
        <v>11486782</v>
      </c>
      <c r="L25" s="36">
        <f t="shared" si="1"/>
        <v>12500133</v>
      </c>
      <c r="M25" s="36">
        <f t="shared" si="1"/>
        <v>8930021</v>
      </c>
      <c r="N25" s="36">
        <f t="shared" si="1"/>
        <v>32916936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2165898223</v>
      </c>
      <c r="X25" s="36">
        <f t="shared" si="1"/>
        <v>116070368</v>
      </c>
      <c r="Y25" s="36">
        <f t="shared" si="1"/>
        <v>2049827855</v>
      </c>
      <c r="Z25" s="37">
        <f>+IF(X25&lt;&gt;0,+(Y25/X25)*100,0)</f>
        <v>1766.0216731629557</v>
      </c>
      <c r="AA25" s="38">
        <f>SUM(AA15:AA24)</f>
        <v>85481020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2363087455</v>
      </c>
      <c r="D26" s="29">
        <f>+D13+D25</f>
        <v>0</v>
      </c>
      <c r="E26" s="30">
        <f t="shared" si="2"/>
        <v>502538244</v>
      </c>
      <c r="F26" s="31">
        <f t="shared" si="2"/>
        <v>580707454</v>
      </c>
      <c r="G26" s="31">
        <f t="shared" si="2"/>
        <v>-31142437</v>
      </c>
      <c r="H26" s="31">
        <f t="shared" si="2"/>
        <v>-9390365</v>
      </c>
      <c r="I26" s="31">
        <f t="shared" si="2"/>
        <v>2141100561</v>
      </c>
      <c r="J26" s="31">
        <f t="shared" si="2"/>
        <v>2100567759</v>
      </c>
      <c r="K26" s="31">
        <f t="shared" si="2"/>
        <v>9825000</v>
      </c>
      <c r="L26" s="31">
        <f t="shared" si="2"/>
        <v>6845546</v>
      </c>
      <c r="M26" s="31">
        <f t="shared" si="2"/>
        <v>19376168</v>
      </c>
      <c r="N26" s="31">
        <f t="shared" si="2"/>
        <v>36046714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2136614473</v>
      </c>
      <c r="X26" s="31">
        <f t="shared" si="2"/>
        <v>548928153</v>
      </c>
      <c r="Y26" s="31">
        <f t="shared" si="2"/>
        <v>1587686320</v>
      </c>
      <c r="Z26" s="32">
        <f>+IF(X26&lt;&gt;0,+(Y26/X26)*100,0)</f>
        <v>289.23390271076153</v>
      </c>
      <c r="AA26" s="33">
        <f>+AA13+AA25</f>
        <v>580707454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50579</v>
      </c>
      <c r="D31" s="18"/>
      <c r="E31" s="19">
        <v>514090</v>
      </c>
      <c r="F31" s="20">
        <v>514090</v>
      </c>
      <c r="G31" s="20">
        <v>861</v>
      </c>
      <c r="H31" s="20">
        <v>1796</v>
      </c>
      <c r="I31" s="20">
        <v>302561</v>
      </c>
      <c r="J31" s="20">
        <v>305218</v>
      </c>
      <c r="K31" s="20"/>
      <c r="L31" s="20"/>
      <c r="M31" s="20">
        <v>-2657</v>
      </c>
      <c r="N31" s="20">
        <v>-2657</v>
      </c>
      <c r="O31" s="20"/>
      <c r="P31" s="20"/>
      <c r="Q31" s="20"/>
      <c r="R31" s="20"/>
      <c r="S31" s="20"/>
      <c r="T31" s="20"/>
      <c r="U31" s="20"/>
      <c r="V31" s="20"/>
      <c r="W31" s="20">
        <v>302561</v>
      </c>
      <c r="X31" s="20">
        <v>490077</v>
      </c>
      <c r="Y31" s="20">
        <v>-187516</v>
      </c>
      <c r="Z31" s="21">
        <v>-38.262558740769308</v>
      </c>
      <c r="AA31" s="22">
        <v>514090</v>
      </c>
    </row>
    <row r="32" spans="1:27" x14ac:dyDescent="0.25">
      <c r="A32" s="23" t="s">
        <v>59</v>
      </c>
      <c r="B32" s="17" t="s">
        <v>32</v>
      </c>
      <c r="C32" s="18">
        <v>410128921</v>
      </c>
      <c r="D32" s="18"/>
      <c r="E32" s="19"/>
      <c r="F32" s="20"/>
      <c r="G32" s="20">
        <v>-341128890</v>
      </c>
      <c r="H32" s="20">
        <v>-6231523</v>
      </c>
      <c r="I32" s="20">
        <v>61699384</v>
      </c>
      <c r="J32" s="20">
        <v>-285661029</v>
      </c>
      <c r="K32" s="20">
        <v>42212852</v>
      </c>
      <c r="L32" s="20">
        <v>140283834</v>
      </c>
      <c r="M32" s="20">
        <v>40796813</v>
      </c>
      <c r="N32" s="20">
        <v>223293499</v>
      </c>
      <c r="O32" s="20"/>
      <c r="P32" s="20"/>
      <c r="Q32" s="20"/>
      <c r="R32" s="20"/>
      <c r="S32" s="20"/>
      <c r="T32" s="20"/>
      <c r="U32" s="20"/>
      <c r="V32" s="20"/>
      <c r="W32" s="20">
        <v>-62367530</v>
      </c>
      <c r="X32" s="20"/>
      <c r="Y32" s="20">
        <v>-62367530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-113269016</v>
      </c>
      <c r="D33" s="18"/>
      <c r="E33" s="19"/>
      <c r="F33" s="20"/>
      <c r="G33" s="20">
        <v>-1321098</v>
      </c>
      <c r="H33" s="20">
        <v>10357576</v>
      </c>
      <c r="I33" s="20">
        <v>-2935965</v>
      </c>
      <c r="J33" s="20">
        <v>6100513</v>
      </c>
      <c r="K33" s="20">
        <v>-3187256</v>
      </c>
      <c r="L33" s="20">
        <v>-2762451</v>
      </c>
      <c r="M33" s="20">
        <v>-4925268</v>
      </c>
      <c r="N33" s="20">
        <v>-10874975</v>
      </c>
      <c r="O33" s="20"/>
      <c r="P33" s="20"/>
      <c r="Q33" s="20"/>
      <c r="R33" s="20"/>
      <c r="S33" s="20"/>
      <c r="T33" s="20"/>
      <c r="U33" s="20"/>
      <c r="V33" s="20"/>
      <c r="W33" s="20">
        <v>-4774462</v>
      </c>
      <c r="X33" s="20"/>
      <c r="Y33" s="20">
        <v>-4774462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224253663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-2407696</v>
      </c>
      <c r="D35" s="18"/>
      <c r="E35" s="19"/>
      <c r="F35" s="20"/>
      <c r="G35" s="20">
        <v>678860</v>
      </c>
      <c r="H35" s="20">
        <v>-8590382</v>
      </c>
      <c r="I35" s="20">
        <v>-472917</v>
      </c>
      <c r="J35" s="20">
        <v>-8384439</v>
      </c>
      <c r="K35" s="20">
        <v>1018610</v>
      </c>
      <c r="L35" s="20">
        <v>-4993346</v>
      </c>
      <c r="M35" s="20">
        <v>-203338</v>
      </c>
      <c r="N35" s="20">
        <v>-4178074</v>
      </c>
      <c r="O35" s="20"/>
      <c r="P35" s="20"/>
      <c r="Q35" s="20"/>
      <c r="R35" s="20"/>
      <c r="S35" s="20"/>
      <c r="T35" s="20"/>
      <c r="U35" s="20"/>
      <c r="V35" s="20"/>
      <c r="W35" s="20">
        <v>-12562513</v>
      </c>
      <c r="X35" s="20"/>
      <c r="Y35" s="20">
        <v>-12562513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518756451</v>
      </c>
      <c r="D37" s="29">
        <f t="shared" ref="D37:Y37" si="3">SUM(D29:D36)</f>
        <v>0</v>
      </c>
      <c r="E37" s="30">
        <f t="shared" si="3"/>
        <v>514090</v>
      </c>
      <c r="F37" s="31">
        <f t="shared" si="3"/>
        <v>514090</v>
      </c>
      <c r="G37" s="31">
        <f t="shared" si="3"/>
        <v>-341770267</v>
      </c>
      <c r="H37" s="31">
        <f t="shared" si="3"/>
        <v>-4462533</v>
      </c>
      <c r="I37" s="31">
        <f t="shared" si="3"/>
        <v>58593063</v>
      </c>
      <c r="J37" s="31">
        <f t="shared" si="3"/>
        <v>-287639737</v>
      </c>
      <c r="K37" s="31">
        <f t="shared" si="3"/>
        <v>40044206</v>
      </c>
      <c r="L37" s="31">
        <f t="shared" si="3"/>
        <v>132528037</v>
      </c>
      <c r="M37" s="31">
        <f t="shared" si="3"/>
        <v>35665550</v>
      </c>
      <c r="N37" s="31">
        <f t="shared" si="3"/>
        <v>208237793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-79401944</v>
      </c>
      <c r="X37" s="31">
        <f t="shared" si="3"/>
        <v>490077</v>
      </c>
      <c r="Y37" s="31">
        <f t="shared" si="3"/>
        <v>-79892021</v>
      </c>
      <c r="Z37" s="32">
        <f>+IF(X37&lt;&gt;0,+(Y37/X37)*100,0)</f>
        <v>-16301.932349406317</v>
      </c>
      <c r="AA37" s="33">
        <f>SUM(AA29:AA36)</f>
        <v>514090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863051828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-35000901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828050927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1346807378</v>
      </c>
      <c r="D44" s="29">
        <f>+D37+D43</f>
        <v>0</v>
      </c>
      <c r="E44" s="30">
        <f t="shared" si="5"/>
        <v>514090</v>
      </c>
      <c r="F44" s="31">
        <f t="shared" si="5"/>
        <v>514090</v>
      </c>
      <c r="G44" s="31">
        <f t="shared" si="5"/>
        <v>-341770267</v>
      </c>
      <c r="H44" s="31">
        <f t="shared" si="5"/>
        <v>-4462533</v>
      </c>
      <c r="I44" s="31">
        <f t="shared" si="5"/>
        <v>58593063</v>
      </c>
      <c r="J44" s="31">
        <f t="shared" si="5"/>
        <v>-287639737</v>
      </c>
      <c r="K44" s="31">
        <f t="shared" si="5"/>
        <v>40044206</v>
      </c>
      <c r="L44" s="31">
        <f t="shared" si="5"/>
        <v>132528037</v>
      </c>
      <c r="M44" s="31">
        <f t="shared" si="5"/>
        <v>35665550</v>
      </c>
      <c r="N44" s="31">
        <f t="shared" si="5"/>
        <v>208237793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-79401944</v>
      </c>
      <c r="X44" s="31">
        <f t="shared" si="5"/>
        <v>490077</v>
      </c>
      <c r="Y44" s="31">
        <f t="shared" si="5"/>
        <v>-79892021</v>
      </c>
      <c r="Z44" s="32">
        <f>+IF(X44&lt;&gt;0,+(Y44/X44)*100,0)</f>
        <v>-16301.932349406317</v>
      </c>
      <c r="AA44" s="33">
        <f>+AA37+AA43</f>
        <v>514090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1016280077</v>
      </c>
      <c r="D45" s="42">
        <f t="shared" si="6"/>
        <v>0</v>
      </c>
      <c r="E45" s="43">
        <f t="shared" si="6"/>
        <v>502024154</v>
      </c>
      <c r="F45" s="44">
        <f t="shared" si="6"/>
        <v>580193364</v>
      </c>
      <c r="G45" s="44">
        <f t="shared" si="6"/>
        <v>310627830</v>
      </c>
      <c r="H45" s="44">
        <f t="shared" si="6"/>
        <v>-4927832</v>
      </c>
      <c r="I45" s="44">
        <f t="shared" si="6"/>
        <v>2082507498</v>
      </c>
      <c r="J45" s="44">
        <f t="shared" si="6"/>
        <v>2388207496</v>
      </c>
      <c r="K45" s="44">
        <f t="shared" si="6"/>
        <v>-30219206</v>
      </c>
      <c r="L45" s="44">
        <f t="shared" si="6"/>
        <v>-125682491</v>
      </c>
      <c r="M45" s="44">
        <f t="shared" si="6"/>
        <v>-16289382</v>
      </c>
      <c r="N45" s="44">
        <f t="shared" si="6"/>
        <v>-172191079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2216016417</v>
      </c>
      <c r="X45" s="44">
        <f t="shared" si="6"/>
        <v>548438076</v>
      </c>
      <c r="Y45" s="44">
        <f t="shared" si="6"/>
        <v>1667578341</v>
      </c>
      <c r="Z45" s="45">
        <f>+IF(X45&lt;&gt;0,+(Y45/X45)*100,0)</f>
        <v>304.05954910395388</v>
      </c>
      <c r="AA45" s="46">
        <f>+AA26-AA44</f>
        <v>580193364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1209084095</v>
      </c>
      <c r="D47" s="18"/>
      <c r="E47" s="19">
        <v>-3730257</v>
      </c>
      <c r="F47" s="20">
        <v>-3730257</v>
      </c>
      <c r="G47" s="20">
        <v>2</v>
      </c>
      <c r="H47" s="20">
        <v>-1743516</v>
      </c>
      <c r="I47" s="20">
        <v>-912612</v>
      </c>
      <c r="J47" s="20">
        <v>-2656126</v>
      </c>
      <c r="K47" s="20">
        <v>356706</v>
      </c>
      <c r="L47" s="20">
        <v>1372492</v>
      </c>
      <c r="M47" s="20">
        <v>-6168934</v>
      </c>
      <c r="N47" s="20">
        <v>-4439736</v>
      </c>
      <c r="O47" s="20"/>
      <c r="P47" s="20"/>
      <c r="Q47" s="20"/>
      <c r="R47" s="20"/>
      <c r="S47" s="20"/>
      <c r="T47" s="20"/>
      <c r="U47" s="20"/>
      <c r="V47" s="20"/>
      <c r="W47" s="20">
        <v>-7095862</v>
      </c>
      <c r="X47" s="20">
        <v>-1714677</v>
      </c>
      <c r="Y47" s="20">
        <v>-5381185</v>
      </c>
      <c r="Z47" s="47">
        <v>313.83082644719678</v>
      </c>
      <c r="AA47" s="22">
        <v>-3730257</v>
      </c>
    </row>
    <row r="48" spans="1:27" x14ac:dyDescent="0.25">
      <c r="A48" s="23" t="s">
        <v>73</v>
      </c>
      <c r="B48" s="17" t="s">
        <v>32</v>
      </c>
      <c r="C48" s="18">
        <v>16200000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1225284095</v>
      </c>
      <c r="D50" s="50">
        <f t="shared" ref="D50:Y50" si="7">SUM(D47:D49)</f>
        <v>0</v>
      </c>
      <c r="E50" s="51">
        <f t="shared" si="7"/>
        <v>-3730257</v>
      </c>
      <c r="F50" s="52">
        <f t="shared" si="7"/>
        <v>-3730257</v>
      </c>
      <c r="G50" s="52">
        <f t="shared" si="7"/>
        <v>2</v>
      </c>
      <c r="H50" s="52">
        <f t="shared" si="7"/>
        <v>-1743516</v>
      </c>
      <c r="I50" s="52">
        <f t="shared" si="7"/>
        <v>-912612</v>
      </c>
      <c r="J50" s="52">
        <f t="shared" si="7"/>
        <v>-2656126</v>
      </c>
      <c r="K50" s="52">
        <f t="shared" si="7"/>
        <v>356706</v>
      </c>
      <c r="L50" s="52">
        <f t="shared" si="7"/>
        <v>1372492</v>
      </c>
      <c r="M50" s="52">
        <f t="shared" si="7"/>
        <v>-6168934</v>
      </c>
      <c r="N50" s="52">
        <f t="shared" si="7"/>
        <v>-4439736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-7095862</v>
      </c>
      <c r="X50" s="52">
        <f t="shared" si="7"/>
        <v>-1714677</v>
      </c>
      <c r="Y50" s="52">
        <f t="shared" si="7"/>
        <v>-5381185</v>
      </c>
      <c r="Z50" s="53">
        <f>+IF(X50&lt;&gt;0,+(Y50/X50)*100,0)</f>
        <v>313.83082644719678</v>
      </c>
      <c r="AA50" s="54">
        <f>SUM(AA47:AA49)</f>
        <v>-3730257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05595B7-7A8B-48CD-B351-03FFC8EE73B5}"/>
</file>

<file path=customXml/itemProps2.xml><?xml version="1.0" encoding="utf-8"?>
<ds:datastoreItem xmlns:ds="http://schemas.openxmlformats.org/officeDocument/2006/customXml" ds:itemID="{E8A715CF-6086-4570-A518-CEE26B43959A}"/>
</file>

<file path=customXml/itemProps3.xml><?xml version="1.0" encoding="utf-8"?>
<ds:datastoreItem xmlns:ds="http://schemas.openxmlformats.org/officeDocument/2006/customXml" ds:itemID="{FC5952B3-A7B8-4120-83B2-41172B7E44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2025-02-12T06:55:19Z</dcterms:created>
  <dcterms:modified xsi:type="dcterms:W3CDTF">2025-02-12T06:56:49Z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